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Inner Katy BRT &amp; Busway App\Inner Katy Busway Final\"/>
    </mc:Choice>
  </mc:AlternateContent>
  <xr:revisionPtr revIDLastSave="0" documentId="10_ncr:100000_{01EC20B4-B4AF-48F4-AD82-ED024F3C8358}" xr6:coauthVersionLast="31" xr6:coauthVersionMax="31" xr10:uidLastSave="{00000000-0000-0000-0000-000000000000}"/>
  <bookViews>
    <workbookView xWindow="0" yWindow="0" windowWidth="21570" windowHeight="7380" tabRatio="763" activeTab="4" xr2:uid="{00000000-000D-0000-FFFF-FFFF00000000}"/>
  </bookViews>
  <sheets>
    <sheet name="README" sheetId="17" r:id="rId1"/>
    <sheet name="Instructions" sheetId="8" r:id="rId2"/>
    <sheet name="ITS Delay Worksheet" sheetId="7" state="hidden" r:id="rId3"/>
    <sheet name="Emissions Reduction Worksheet" sheetId="5" state="hidden" r:id="rId4"/>
    <sheet name="Inputs &amp; Outputs" sheetId="11" r:id="rId5"/>
    <sheet name="Calculations" sheetId="12" r:id="rId6"/>
    <sheet name="Assumed Values" sheetId="2" r:id="rId7"/>
    <sheet name="CRASH RATES" sheetId="15" r:id="rId8"/>
    <sheet name="Value of Statistical Life" sheetId="9" r:id="rId9"/>
    <sheet name="CRF Lookup Table" sheetId="16" r:id="rId10"/>
  </sheets>
  <externalReferences>
    <externalReference r:id="rId11"/>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6">'Assumed Values'!$B$2:$C$30</definedName>
    <definedName name="_xlnm.Print_Area" localSheetId="5">Calculations!$A$3:$T$37</definedName>
    <definedName name="_xlnm.Print_Area" localSheetId="3">'Emissions Reduction Worksheet'!$A$3:$K$33</definedName>
    <definedName name="_xlnm.Print_Area" localSheetId="4">'Inputs &amp; Outputs'!$B$3:$F$37</definedName>
    <definedName name="_xlnm.Print_Area" localSheetId="1">Instructions!$A$1:$G$12</definedName>
    <definedName name="_xlnm.Print_Area" localSheetId="2">'ITS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17"/>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s="1"/>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s="1"/>
  <c r="J23" i="7" s="1"/>
  <c r="S25" i="12"/>
  <c r="P26" i="12"/>
  <c r="Q25" i="12"/>
  <c r="M26" i="12"/>
  <c r="R25" i="12" l="1"/>
  <c r="T6" i="12"/>
  <c r="U6" i="12" s="1"/>
  <c r="H24" i="7"/>
  <c r="I24" i="7" s="1"/>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s="1"/>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<sst xmlns="http://schemas.openxmlformats.org/spreadsheetml/2006/main" count="452" uniqueCount="293">
  <si>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</si>
  <si>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</si>
  <si>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</si>
  <si>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</si>
  <si>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</si>
  <si>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</si>
  <si>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</si>
  <si>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</si>
  <si>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</si>
  <si>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</si>
  <si>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</si>
  <si>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</si>
  <si>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</si>
  <si>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</si>
  <si>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</si>
  <si>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</si>
  <si>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</si>
  <si>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</si>
  <si>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</si>
  <si>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</si>
  <si>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</si>
  <si>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</si>
  <si>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</si>
  <si>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</si>
  <si>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</si>
  <si>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</si>
  <si>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</si>
  <si>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</si>
  <si>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</si>
  <si>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</si>
  <si>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</si>
  <si>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</si>
  <si>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</si>
  <si>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</si>
  <si>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</si>
  <si>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</si>
  <si>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</si>
  <si>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</si>
  <si>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</si>
  <si>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</si>
  <si>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</si>
  <si>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</si>
  <si>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</si>
  <si>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</si>
  <si>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</si>
  <si>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</si>
  <si>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</si>
  <si>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</si>
  <si>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</si>
  <si>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</si>
  <si>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</si>
  <si>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</si>
  <si>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</si>
  <si>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</si>
  <si>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</si>
  <si>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</si>
  <si>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</si>
  <si>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</si>
  <si>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</si>
  <si>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</si>
  <si>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</si>
  <si>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</si>
  <si>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</si>
  <si>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</si>
  <si>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</si>
  <si>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</si>
  <si>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</si>
  <si>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</si>
  <si>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</si>
  <si>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</si>
  <si>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</si>
  <si>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</si>
  <si>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</si>
  <si>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</si>
  <si>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</si>
  <si>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</si>
  <si>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</si>
  <si>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</si>
  <si>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</si>
  <si>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</si>
  <si>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</si>
  <si>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</si>
  <si>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</si>
  <si>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</si>
  <si>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</si>
  <si>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</si>
  <si>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</si>
  <si>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</si>
  <si>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</si>
  <si>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</si>
  <si>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</si>
  <si>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</si>
  <si>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</si>
  <si>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</si>
  <si>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</si>
  <si>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</si>
  <si>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</si>
  <si>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</si>
  <si>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</si>
  <si>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</si>
  <si>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</si>
  <si>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</si>
  <si>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</si>
  <si>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</si>
  <si>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</si>
  <si>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</si>
  <si>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</si>
  <si>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</si>
  <si>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</si>
  <si>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</si>
  <si>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</si>
  <si>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</si>
  <si>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</si>
  <si>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</si>
  <si>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</si>
  <si>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</si>
  <si>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</si>
  <si>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</si>
  <si>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</si>
  <si>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</si>
  <si>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</si>
  <si>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</si>
  <si>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</si>
  <si>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</si>
  <si>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</si>
  <si>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</si>
  <si>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</si>
  <si>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</si>
  <si>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</si>
  <si>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</si>
  <si>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</si>
  <si>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</si>
  <si>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</si>
  <si>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</si>
  <si>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</si>
  <si>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</si>
  <si>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</si>
  <si>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</si>
  <si>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</si>
  <si>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</si>
  <si>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</si>
  <si>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</si>
  <si>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</si>
  <si>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</si>
  <si>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</si>
  <si>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</si>
  <si>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</si>
  <si>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</si>
  <si>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</si>
  <si>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</si>
  <si>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</si>
  <si>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</si>
  <si>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</si>
  <si>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</si>
  <si>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</si>
  <si>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</si>
  <si>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</si>
  <si>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</si>
  <si>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</si>
  <si>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</si>
  <si>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</si>
  <si>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</si>
  <si>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</si>
  <si>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</si>
  <si>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</si>
  <si>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</si>
  <si>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</si>
  <si>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</si>
  <si>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</si>
  <si>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</si>
  <si>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</si>
  <si>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</si>
  <si>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</si>
  <si>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</si>
  <si>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</si>
  <si>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</si>
  <si>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</si>
  <si>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</si>
  <si>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</si>
  <si>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</si>
  <si>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</si>
  <si>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</si>
  <si>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</si>
  <si>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</si>
  <si>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</si>
  <si>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</si>
  <si>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</si>
  <si>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</si>
  <si>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</si>
  <si>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</si>
  <si>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</si>
  <si>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</si>
  <si>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</si>
  <si>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</si>
  <si>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</si>
  <si>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</si>
  <si>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</si>
  <si>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</si>
  <si>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</si>
  <si>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</si>
  <si>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</si>
  <si>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</si>
  <si>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</si>
  <si>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</si>
  <si>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</si>
  <si>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</si>
  <si>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</si>
  <si>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</si>
  <si>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</si>
  <si>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</si>
  <si>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</si>
  <si>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</si>
  <si>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</si>
  <si>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</si>
  <si>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</si>
  <si>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</si>
  <si>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</si>
  <si>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</si>
  <si>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</si>
  <si>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</si>
  <si>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</si>
  <si>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</si>
  <si>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</si>
  <si>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</si>
  <si>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</si>
  <si>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</si>
  <si>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</si>
  <si>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</si>
  <si>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</si>
  <si>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</si>
  <si>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</si>
  <si>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</si>
  <si>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</si>
  <si>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</si>
  <si>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</si>
  <si>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</si>
  <si>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</si>
  <si>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</si>
  <si>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</si>
  <si>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</si>
  <si>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</si>
  <si>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</si>
  <si>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</si>
  <si>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</si>
  <si>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</si>
  <si>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</si>
  <si>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</si>
  <si>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</si>
  <si>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</si>
  <si>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</si>
  <si>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</si>
  <si>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</si>
  <si>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</si>
  <si>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</si>
  <si>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</si>
  <si>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</si>
  <si>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</si>
  <si>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</si>
  <si>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</si>
  <si>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</si>
  <si>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</si>
  <si>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</si>
  <si>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</si>
  <si>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</si>
  <si>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</si>
  <si>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</si>
  <si>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</si>
  <si>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</si>
  <si>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</si>
  <si>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</si>
  <si>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</si>
  <si>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</si>
  <si>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</si>
  <si>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</si>
  <si>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</si>
  <si>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</si>
  <si>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</si>
  <si>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</si>
  <si>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</si>
  <si>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</si>
  <si>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</si>
  <si>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IH 45 N</t>
  </si>
  <si>
    <t>IH 10 W</t>
  </si>
  <si>
    <t>IN 610 W</t>
  </si>
  <si>
    <t>*See Read me tab</t>
  </si>
  <si>
    <t>I-10 Volume Adjustment</t>
  </si>
  <si>
    <t>The 2018 ADT Traffic volumes from TEXDOT counts on I-10 is 247,400 in the project study area</t>
  </si>
  <si>
    <t>However, the 2018 highway model from H-GAC is showing only 131,000 at this location</t>
  </si>
  <si>
    <t>In consultation with H-GAC (Vishu), we scaled up the model volumes to match the counts</t>
  </si>
  <si>
    <t>For estimating the 2025 and 2045 ADT, we applied the growth rates projected by HGAC model to 2018 counts</t>
  </si>
  <si>
    <t>The peak period volumes were also adjusted accordingly</t>
  </si>
  <si>
    <t>From HGAC model outputs</t>
  </si>
  <si>
    <t>Inner Katy BRT &amp; Busway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</si>
</sst>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7">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6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6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hyperlink" Target="http://moser.tamu.edu/docs/Texas.Guide.to.Accepted.Mobile.Source.Emission.Reduction.Strategies_August.2007.pdf"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B12"/>
  <sheetViews>
    <sheetView workbookViewId="0">
      <selection activeCell="B6" sqref="B6"/>
    </sheetView>
  </sheetViews>
  <sheetFormatPr defaultRowHeight="15" x14ac:dyDescent="0.25"/>
  <sheetData>
    <row r="6" spans="2:2" x14ac:dyDescent="0.25">
      <c r="B6" s="1" t="s">
        <v>285</v>
      </c>
    </row>
    <row r="8" spans="2:2" x14ac:dyDescent="0.25">
      <c r="B8" t="s">
        <v>286</v>
      </c>
    </row>
    <row r="9" spans="2:2" x14ac:dyDescent="0.25">
      <c r="B9" t="s">
        <v>287</v>
      </c>
    </row>
    <row r="10" spans="2:2" x14ac:dyDescent="0.25">
      <c r="B10" t="s">
        <v>288</v>
      </c>
    </row>
    <row r="11" spans="2:2" x14ac:dyDescent="0.25">
      <c r="B11" t="s">
        <v>289</v>
      </c>
    </row>
    <row r="12" spans="2:2" x14ac:dyDescent="0.25">
      <c r="B12" t="s">
        <v>290</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6" t="s">
        <v>34</v>
      </c>
      <c r="E6" s="177"/>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6" t="s">
        <v>34</v>
      </c>
      <c r="E6" s="177"/>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6" t="s">
        <v>35</v>
      </c>
      <c r="E8" s="177"/>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pageSetUpPr fitToPage="1"/>
  </sheetPr>
  <dimension ref="B3:S80"/>
  <sheetViews>
    <sheetView tabSelected="1" view="pageBreakPreview" zoomScaleNormal="100" zoomScaleSheetLayoutView="100" workbookViewId="0">
      <selection activeCell="F15" sqref="F15"/>
    </sheetView>
  </sheetViews>
  <sheetFormatPr defaultRowHeight="15" x14ac:dyDescent="0.25"/>
  <cols>
    <col min="2" max="2" width="45.140625" bestFit="1" customWidth="1"/>
    <col min="3" max="3" width="25.5703125" customWidth="1"/>
    <col min="4" max="4" width="6" style="91" customWidth="1"/>
    <col min="5" max="5" width="5.85546875" customWidth="1"/>
    <col min="6" max="6" width="54.5703125" customWidth="1"/>
    <col min="13" max="13" width="11.5703125" bestFit="1" customWidth="1"/>
  </cols>
  <sheetData>
    <row r="3" spans="2:19" ht="18.75" x14ac:dyDescent="0.3">
      <c r="B3" s="52" t="s">
        <v>87</v>
      </c>
      <c r="C3" s="53"/>
      <c r="D3" s="90"/>
      <c r="E3" s="53"/>
      <c r="F3" s="53"/>
    </row>
    <row r="5" spans="2:19" x14ac:dyDescent="0.25">
      <c r="B5" s="6" t="s">
        <v>0</v>
      </c>
    </row>
    <row r="6" spans="2:19" x14ac:dyDescent="0.25">
      <c r="B6" s="4" t="s">
        <v>166</v>
      </c>
      <c r="C6" s="118" t="s">
        <v>292</v>
      </c>
      <c r="D6" s="92"/>
    </row>
    <row r="7" spans="2:19" x14ac:dyDescent="0.25">
      <c r="B7" s="4" t="s">
        <v>117</v>
      </c>
      <c r="C7" s="119" t="s">
        <v>118</v>
      </c>
      <c r="D7" s="64"/>
      <c r="E7" s="4"/>
      <c r="F7" t="s">
        <v>257</v>
      </c>
    </row>
    <row r="8" spans="2:19" x14ac:dyDescent="0.25">
      <c r="B8" s="4" t="s">
        <v>126</v>
      </c>
      <c r="C8" s="119" t="s">
        <v>127</v>
      </c>
      <c r="D8" s="64"/>
      <c r="E8" s="85"/>
      <c r="F8" t="s">
        <v>263</v>
      </c>
    </row>
    <row r="9" spans="2:19" x14ac:dyDescent="0.25">
      <c r="B9" s="4" t="s">
        <v>167</v>
      </c>
      <c r="C9" s="119" t="s">
        <v>282</v>
      </c>
      <c r="D9" s="64"/>
      <c r="E9" s="120"/>
      <c r="F9" t="s">
        <v>268</v>
      </c>
    </row>
    <row r="10" spans="2:19" x14ac:dyDescent="0.25">
      <c r="B10" s="4" t="s">
        <v>114</v>
      </c>
      <c r="C10" s="119" t="s">
        <v>281</v>
      </c>
      <c r="D10" s="64"/>
      <c r="E10" s="9"/>
      <c r="F10" t="s">
        <v>258</v>
      </c>
    </row>
    <row r="11" spans="2:19" x14ac:dyDescent="0.25">
      <c r="B11" s="4" t="s">
        <v>115</v>
      </c>
      <c r="C11" s="119" t="s">
        <v>283</v>
      </c>
      <c r="D11" s="64"/>
    </row>
    <row r="12" spans="2:19" x14ac:dyDescent="0.25">
      <c r="B12" s="4" t="s">
        <v>116</v>
      </c>
      <c r="C12" s="119">
        <v>5.27</v>
      </c>
      <c r="D12" s="93"/>
      <c r="N12" s="178"/>
      <c r="O12" s="178"/>
      <c r="P12" s="178"/>
      <c r="Q12" s="178"/>
      <c r="R12" s="178"/>
      <c r="S12" s="178"/>
    </row>
    <row r="13" spans="2:19" x14ac:dyDescent="0.25">
      <c r="B13" s="4" t="s">
        <v>77</v>
      </c>
      <c r="C13" s="119">
        <v>340</v>
      </c>
      <c r="D13" s="64"/>
    </row>
    <row r="14" spans="2:19" x14ac:dyDescent="0.25">
      <c r="B14" s="4" t="s">
        <v>78</v>
      </c>
      <c r="C14" s="119"/>
      <c r="D14" s="64"/>
      <c r="G14" s="107"/>
    </row>
    <row r="15" spans="2:19" x14ac:dyDescent="0.25">
      <c r="B15" s="26"/>
      <c r="C15" s="64"/>
      <c r="D15" s="64"/>
    </row>
    <row r="16" spans="2:19" x14ac:dyDescent="0.25">
      <c r="B16" s="6" t="s">
        <v>253</v>
      </c>
    </row>
    <row r="17" spans="2:13" x14ac:dyDescent="0.25">
      <c r="B17" s="4" t="s">
        <v>103</v>
      </c>
      <c r="C17" s="117">
        <v>2022</v>
      </c>
      <c r="D17" s="94"/>
    </row>
    <row r="18" spans="2:13" x14ac:dyDescent="0.25">
      <c r="B18" s="4" t="s">
        <v>259</v>
      </c>
      <c r="C18" s="118" t="s">
        <v>187</v>
      </c>
      <c r="D18" s="26"/>
    </row>
    <row r="19" spans="2:13" x14ac:dyDescent="0.25">
      <c r="B19" s="120" t="s">
        <v>251</v>
      </c>
      <c r="C19" s="172">
        <f>VLOOKUP(C18,'CRF Lookup Table'!C3:F84,2, FALSE)</f>
        <v>202</v>
      </c>
      <c r="D19" s="95"/>
    </row>
    <row r="20" spans="2:13" x14ac:dyDescent="0.25">
      <c r="B20" s="120" t="s">
        <v>102</v>
      </c>
      <c r="C20" s="173">
        <f>VLOOKUP(C18,'CRF Lookup Table'!C3:F84,3, FALSE)</f>
        <v>0.4</v>
      </c>
      <c r="D20" s="96"/>
      <c r="F20" s="68"/>
    </row>
    <row r="21" spans="2:13" x14ac:dyDescent="0.25">
      <c r="B21" s="120" t="s">
        <v>101</v>
      </c>
      <c r="C21" s="174">
        <f>VLOOKUP(C18,'CRF Lookup Table'!C3:F84,4, FALSE)</f>
        <v>15</v>
      </c>
      <c r="D21" s="96"/>
      <c r="F21" s="68"/>
    </row>
    <row r="22" spans="2:13" x14ac:dyDescent="0.25">
      <c r="F22" s="68"/>
      <c r="M22" s="104"/>
    </row>
    <row r="23" spans="2:13" x14ac:dyDescent="0.25">
      <c r="B23" s="26"/>
      <c r="C23" s="64"/>
      <c r="D23" s="64"/>
      <c r="F23" s="68"/>
    </row>
    <row r="24" spans="2:13" x14ac:dyDescent="0.25">
      <c r="B24" s="108" t="s">
        <v>79</v>
      </c>
      <c r="C24" s="72"/>
      <c r="D24" s="72"/>
      <c r="M24" s="104"/>
    </row>
    <row r="25" spans="2:13" x14ac:dyDescent="0.25">
      <c r="B25" s="4" t="s">
        <v>147</v>
      </c>
      <c r="C25" s="8">
        <v>247400</v>
      </c>
      <c r="D25" s="97"/>
      <c r="I25" s="49"/>
    </row>
    <row r="26" spans="2:13" x14ac:dyDescent="0.25">
      <c r="I26" s="49"/>
    </row>
    <row r="27" spans="2:13" x14ac:dyDescent="0.25">
      <c r="B27" s="85" t="s">
        <v>269</v>
      </c>
      <c r="C27" s="86">
        <v>111600</v>
      </c>
      <c r="D27" s="97" t="s">
        <v>284</v>
      </c>
      <c r="I27" s="49"/>
    </row>
    <row r="28" spans="2:13" x14ac:dyDescent="0.25">
      <c r="B28" s="85" t="s">
        <v>150</v>
      </c>
      <c r="C28" s="86">
        <v>74700</v>
      </c>
      <c r="D28" s="97" t="s">
        <v>291</v>
      </c>
      <c r="I28" s="49"/>
    </row>
    <row r="29" spans="2:13" x14ac:dyDescent="0.25">
      <c r="B29" s="85" t="s">
        <v>270</v>
      </c>
      <c r="C29" s="86">
        <v>121200</v>
      </c>
      <c r="D29" s="97" t="s">
        <v>284</v>
      </c>
      <c r="I29" s="49"/>
    </row>
    <row r="30" spans="2:13" x14ac:dyDescent="0.25">
      <c r="B30" s="85" t="s">
        <v>151</v>
      </c>
      <c r="C30" s="86">
        <v>74700</v>
      </c>
      <c r="D30" s="97" t="s">
        <v>291</v>
      </c>
      <c r="I30" s="49"/>
    </row>
    <row r="31" spans="2:13" x14ac:dyDescent="0.25">
      <c r="B31" s="85" t="s">
        <v>271</v>
      </c>
      <c r="C31" s="86">
        <v>136200</v>
      </c>
      <c r="D31" s="97" t="s">
        <v>284</v>
      </c>
      <c r="H31" s="69"/>
    </row>
    <row r="32" spans="2:13" x14ac:dyDescent="0.25">
      <c r="B32" s="85" t="s">
        <v>152</v>
      </c>
      <c r="C32" s="86">
        <v>74700</v>
      </c>
      <c r="D32" s="97" t="s">
        <v>291</v>
      </c>
    </row>
    <row r="34" spans="2:9" ht="18.75" x14ac:dyDescent="0.3">
      <c r="B34" s="52" t="s">
        <v>88</v>
      </c>
      <c r="C34" s="53"/>
      <c r="D34" s="90"/>
      <c r="E34" s="53"/>
      <c r="F34" s="53"/>
      <c r="I34" s="69"/>
    </row>
    <row r="36" spans="2:9" x14ac:dyDescent="0.25">
      <c r="B36" s="10" t="s">
        <v>86</v>
      </c>
    </row>
    <row r="37" spans="2:9" x14ac:dyDescent="0.25">
      <c r="B37" s="9" t="s">
        <v>113</v>
      </c>
      <c r="C37" s="175">
        <f>Calculations!U37</f>
        <v>256628.37060844613</v>
      </c>
      <c r="D37" s="98"/>
      <c r="E37" s="70"/>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'CRASH RATES'!$C$14:$C$21</xm:f>
          </x14:formula1>
          <xm:sqref>C7:D7</xm:sqref>
        </x14:dataValidation>
        <x14:dataValidation type="list" allowBlank="1" showInputMessage="1" showErrorMessage="1" xr:uid="{00000000-0002-0000-0400-000001000000}">
          <x14:formula1>
            <xm:f>'CRASH RATES'!$D$3:$D$4</xm:f>
          </x14:formula1>
          <xm:sqref>C8:D8</xm:sqref>
        </x14:dataValidation>
        <x14:dataValidation type="list" allowBlank="1" showInputMessage="1" showErrorMessage="1" xr:uid="{00000000-0002-0000-0400-000002000000}">
          <x14:formula1>
            <xm:f>'CRF Lookup Table'!$C$4:$C$84</xm:f>
          </x14:formula1>
          <xm:sqref>C18</xm:sqref>
        </x14:dataValidation>
        <x14:dataValidation type="list" allowBlank="1" showInputMessage="1" showErrorMessage="1" xr:uid="{00000000-0002-0000-0400-000003000000}">
          <x14:formula1>
            <xm:f>Calculations!$M$7:$M$36</xm:f>
          </x14:formula1>
          <xm:sqref>D20 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8"/>
    <pageSetUpPr fitToPage="1"/>
  </sheetPr>
  <dimension ref="A3:U37"/>
  <sheetViews>
    <sheetView zoomScale="85" zoomScaleNormal="85" workbookViewId="0">
      <selection activeCell="U37" sqref="U37"/>
    </sheetView>
  </sheetViews>
  <sheetFormatPr defaultColWidth="9.140625"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69" customWidth="1"/>
    <col min="16" max="16" width="16.85546875" style="165" bestFit="1" customWidth="1"/>
    <col min="17" max="17" width="11.42578125" style="170"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5" t="s">
        <v>1</v>
      </c>
      <c r="D3" s="126" t="s">
        <v>252</v>
      </c>
      <c r="M3" s="127" t="s">
        <v>13</v>
      </c>
      <c r="N3" s="127" t="s">
        <v>135</v>
      </c>
      <c r="O3" s="128" t="s">
        <v>82</v>
      </c>
      <c r="P3" s="129" t="s">
        <v>14</v>
      </c>
      <c r="Q3" s="130" t="s">
        <v>83</v>
      </c>
      <c r="R3" s="127" t="s">
        <v>112</v>
      </c>
      <c r="S3" s="127" t="s">
        <v>81</v>
      </c>
      <c r="T3" s="127" t="s">
        <v>149</v>
      </c>
      <c r="U3" s="127" t="s">
        <v>156</v>
      </c>
    </row>
    <row r="4" spans="1:21" ht="15.75" x14ac:dyDescent="0.25">
      <c r="A4" s="124" t="s">
        <v>2</v>
      </c>
      <c r="B4" s="131">
        <v>2018</v>
      </c>
      <c r="D4" s="132" t="s">
        <v>144</v>
      </c>
      <c r="E4" s="133">
        <f>VLOOKUP(Year_Open_to_Traffic?,Calculations!M4:N36,2,Calculations!N4:N36)</f>
        <v>259345.5469571916</v>
      </c>
      <c r="G4" s="181" t="s">
        <v>260</v>
      </c>
      <c r="H4" s="181"/>
      <c r="I4" s="181"/>
      <c r="J4" s="181"/>
      <c r="L4" s="134"/>
      <c r="M4" s="135">
        <v>2018</v>
      </c>
      <c r="N4" s="136">
        <f>_2018_Volume_ADT</f>
        <v>247400</v>
      </c>
      <c r="O4" s="137" t="s">
        <v>85</v>
      </c>
      <c r="P4" s="138">
        <f>MIN(B12,1)</f>
        <v>1</v>
      </c>
      <c r="Q4" s="139">
        <f>-(ROUNDUP(P4,0)-2)</f>
        <v>1</v>
      </c>
      <c r="R4" s="37">
        <f>IF(M4=Year_Open_to_Traffic?,Calculations!$J$5,0)</f>
        <v>0</v>
      </c>
      <c r="S4" s="54">
        <f t="shared" ref="S4:S36" si="0">IF(AND(M4&gt;=Year_Open_to_Traffic?,M4&lt;Year_Open_to_Traffic?+Years_to_include_in_BCA_Analysis),1,0)</f>
        <v>0</v>
      </c>
      <c r="T4" s="37">
        <f>(R4*S4)/10^3</f>
        <v>0</v>
      </c>
      <c r="U4" s="140">
        <f>T4/(1+Real_Discount_Rate)^(Calculations!M4-'Assumed Values'!$C$5)</f>
        <v>0</v>
      </c>
    </row>
    <row r="5" spans="1:21" ht="15.75" x14ac:dyDescent="0.25">
      <c r="A5" s="124" t="s">
        <v>56</v>
      </c>
      <c r="B5" s="124">
        <f>Service_Life</f>
        <v>15</v>
      </c>
      <c r="D5" s="132" t="s">
        <v>145</v>
      </c>
      <c r="E5" s="133">
        <f>$E$4*'Inputs &amp; Outputs'!$C$12</f>
        <v>1366751.0324643997</v>
      </c>
      <c r="G5" s="182" t="s">
        <v>261</v>
      </c>
      <c r="H5" s="182"/>
      <c r="I5" s="182"/>
      <c r="J5" s="141">
        <f>SUMPRODUCT(Possible_Crash_Reductions,'Value of Statistical Life'!E5:E11)</f>
        <v>34517320.743139289</v>
      </c>
      <c r="L5" s="134"/>
      <c r="M5" s="142">
        <f t="shared" ref="M5:M36" si="1">M4+1</f>
        <v>2019</v>
      </c>
      <c r="N5" s="143">
        <f>N4+(N4*O5)</f>
        <v>250333.78757160876</v>
      </c>
      <c r="O5" s="144">
        <f t="shared" ref="O5:O11" si="2">IF(ISERROR(_2025_2045_Demand_Growth),_2018_2045_Demand_Growth,_2018_2025_Demand_Growth)</f>
        <v>1.1858478462444477E-2</v>
      </c>
      <c r="P5" s="145">
        <f t="shared" ref="P5:P11" si="3">P4*(1+IFERROR(_2018_2025_V_C_Growth,_2018_2045_V_C_Growth))</f>
        <v>1.0118584784624445</v>
      </c>
      <c r="Q5" s="146">
        <f t="shared" ref="Q5:Q36" si="4">-(ROUNDUP(P5,0)-2)</f>
        <v>0</v>
      </c>
      <c r="R5" s="37">
        <f>IF(M5=Year_Open_to_Traffic?,Calculations!$J$5,Calculations!R4+(Calculations!R4*Calculations!O5*Q5))</f>
        <v>0</v>
      </c>
      <c r="S5" s="54">
        <f t="shared" si="0"/>
        <v>0</v>
      </c>
      <c r="T5" s="37">
        <f t="shared" ref="T5:T36" si="5">(R5*S5)/10^3</f>
        <v>0</v>
      </c>
      <c r="U5" s="140">
        <f>T5/(1+Real_Discount_Rate)^(Calculations!M5-'Assumed Values'!$C$5)</f>
        <v>0</v>
      </c>
    </row>
    <row r="6" spans="1:21" ht="15.75" x14ac:dyDescent="0.25">
      <c r="A6" s="124" t="s">
        <v>262</v>
      </c>
      <c r="B6" s="124">
        <v>260</v>
      </c>
      <c r="D6" s="132" t="s">
        <v>146</v>
      </c>
      <c r="E6" s="133">
        <f>$E$5*$B$6</f>
        <v>355355268.44074392</v>
      </c>
      <c r="L6" s="134"/>
      <c r="M6" s="135">
        <f t="shared" si="1"/>
        <v>2020</v>
      </c>
      <c r="N6" s="143">
        <f t="shared" ref="N6:N36" si="6">N5+(N5*O6)</f>
        <v>253302.36539994885</v>
      </c>
      <c r="O6" s="144">
        <f t="shared" si="2"/>
        <v>1.1858478462444477E-2</v>
      </c>
      <c r="P6" s="145">
        <f t="shared" si="3"/>
        <v>1.0238575804363332</v>
      </c>
      <c r="Q6" s="146">
        <f t="shared" si="4"/>
        <v>0</v>
      </c>
      <c r="R6" s="37">
        <f>IF(M6=Year_Open_to_Traffic?,Calculations!$J$5,Calculations!R5+(Calculations!R5*Calculations!O6*Q6))</f>
        <v>0</v>
      </c>
      <c r="S6" s="54">
        <f t="shared" si="0"/>
        <v>0</v>
      </c>
      <c r="T6" s="37">
        <f t="shared" si="5"/>
        <v>0</v>
      </c>
      <c r="U6" s="140">
        <f>T6/(1+Real_Discount_Rate)^(Calculations!M6-'Assumed Values'!$C$5)</f>
        <v>0</v>
      </c>
    </row>
    <row r="7" spans="1:21" ht="15.75" x14ac:dyDescent="0.25">
      <c r="B7" s="122"/>
      <c r="L7" s="134"/>
      <c r="M7" s="142">
        <f t="shared" si="1"/>
        <v>2021</v>
      </c>
      <c r="N7" s="143">
        <f t="shared" si="6"/>
        <v>256306.14604453038</v>
      </c>
      <c r="O7" s="144">
        <f t="shared" si="2"/>
        <v>1.1858478462444477E-2</v>
      </c>
      <c r="P7" s="145">
        <f t="shared" si="3"/>
        <v>1.0359989735025481</v>
      </c>
      <c r="Q7" s="146">
        <f t="shared" si="4"/>
        <v>0</v>
      </c>
      <c r="R7" s="37">
        <f>IF(M7=Year_Open_to_Traffic?,Calculations!$J$5,Calculations!R6+(Calculations!R6*Calculations!O7*Q7))</f>
        <v>0</v>
      </c>
      <c r="S7" s="54">
        <f t="shared" si="0"/>
        <v>0</v>
      </c>
      <c r="T7" s="37">
        <f t="shared" si="5"/>
        <v>0</v>
      </c>
      <c r="U7" s="140">
        <f>T7/(1+Real_Discount_Rate)^(Calculations!M7-'Assumed Values'!$C$5)</f>
        <v>0</v>
      </c>
    </row>
    <row r="8" spans="1:21" ht="15.75" x14ac:dyDescent="0.25">
      <c r="A8" s="147" t="s">
        <v>15</v>
      </c>
      <c r="B8" s="123"/>
      <c r="D8" s="148" t="s">
        <v>143</v>
      </c>
      <c r="E8" s="149"/>
      <c r="L8" s="134"/>
      <c r="M8" s="135">
        <f t="shared" si="1"/>
        <v>2022</v>
      </c>
      <c r="N8" s="143">
        <f t="shared" si="6"/>
        <v>259345.5469571916</v>
      </c>
      <c r="O8" s="144">
        <f t="shared" si="2"/>
        <v>1.1858478462444477E-2</v>
      </c>
      <c r="P8" s="145">
        <f t="shared" si="3"/>
        <v>1.0482843450169426</v>
      </c>
      <c r="Q8" s="146">
        <f t="shared" si="4"/>
        <v>0</v>
      </c>
      <c r="R8" s="37">
        <f>IF(M8=Year_Open_to_Traffic?,Calculations!$J$5,Calculations!R7+(Calculations!R7*Calculations!O8*Q8))</f>
        <v>34517320.743139289</v>
      </c>
      <c r="S8" s="54">
        <f t="shared" si="0"/>
        <v>1</v>
      </c>
      <c r="T8" s="37">
        <f t="shared" si="5"/>
        <v>34517.320743139288</v>
      </c>
      <c r="U8" s="140">
        <f>T8/(1+Real_Discount_Rate)^(Calculations!M8-'Assumed Values'!$C$5)</f>
        <v>26333.098727649689</v>
      </c>
    </row>
    <row r="9" spans="1:21" ht="15.75" x14ac:dyDescent="0.25">
      <c r="A9" s="150" t="s">
        <v>76</v>
      </c>
      <c r="B9" s="151">
        <f>(_2025_Peak_Period_Volume/'Inputs &amp; Outputs'!$C$27)^(1/(2025-2018))-1</f>
        <v>1.1858478462444477E-2</v>
      </c>
      <c r="D9" s="150" t="s">
        <v>137</v>
      </c>
      <c r="E9" s="152">
        <f>IF('Inputs &amp; Outputs'!$C$8='CRASH RATES'!$D$3, VLOOKUP('Inputs &amp; Outputs'!$C$7,'CRASH RATES'!$C$14:$J$21,3,FALSE), VLOOKUP('Inputs &amp; Outputs'!$C$7,'CRASH RATES'!$C$28:$J$35,3,FALSE))</f>
        <v>0.90708688014883054</v>
      </c>
      <c r="F9" s="153"/>
      <c r="L9" s="134"/>
      <c r="M9" s="142">
        <f t="shared" si="1"/>
        <v>2023</v>
      </c>
      <c r="N9" s="143">
        <f t="shared" si="6"/>
        <v>262420.99054011435</v>
      </c>
      <c r="O9" s="144">
        <f t="shared" si="2"/>
        <v>1.1858478462444477E-2</v>
      </c>
      <c r="P9" s="145">
        <f t="shared" si="3"/>
        <v>1.0607154023448437</v>
      </c>
      <c r="Q9" s="146">
        <f t="shared" si="4"/>
        <v>0</v>
      </c>
      <c r="R9" s="37">
        <f>IF(M9=Year_Open_to_Traffic?,Calculations!$J$5,Calculations!R8+(Calculations!R8*Calculations!O9*Q9))</f>
        <v>34517320.743139289</v>
      </c>
      <c r="S9" s="54">
        <f t="shared" si="0"/>
        <v>1</v>
      </c>
      <c r="T9" s="37">
        <f t="shared" si="5"/>
        <v>34517.320743139288</v>
      </c>
      <c r="U9" s="140">
        <f>T9/(1+Real_Discount_Rate)^(Calculations!M9-'Assumed Values'!$C$5)</f>
        <v>24610.372642663257</v>
      </c>
    </row>
    <row r="10" spans="1:21" ht="15.75" x14ac:dyDescent="0.25">
      <c r="A10" s="150" t="s">
        <v>106</v>
      </c>
      <c r="B10" s="151">
        <f>(_2045_Peak_Period_Volume/_2025_Peak_Period_Volume)^(1/(2045-2025))-1</f>
        <v>5.851167602991536E-3</v>
      </c>
      <c r="D10" s="150" t="s">
        <v>138</v>
      </c>
      <c r="E10" s="152">
        <f>IF('Inputs &amp; Outputs'!$C$8='CRASH RATES'!$D$3, VLOOKUP('Inputs &amp; Outputs'!$C$7,'CRASH RATES'!$C$14:$J$21,4,FALSE), VLOOKUP('Inputs &amp; Outputs'!$C$7,'CRASH RATES'!$C$28:$J$35,4,FALSE))</f>
        <v>3.6345604444319584</v>
      </c>
      <c r="F10" s="153"/>
      <c r="L10" s="134"/>
      <c r="M10" s="135">
        <f t="shared" si="1"/>
        <v>2024</v>
      </c>
      <c r="N10" s="143">
        <f t="shared" si="6"/>
        <v>265532.90420452761</v>
      </c>
      <c r="O10" s="144">
        <f t="shared" si="2"/>
        <v>1.1858478462444477E-2</v>
      </c>
      <c r="P10" s="145">
        <f t="shared" si="3"/>
        <v>1.0732938730983332</v>
      </c>
      <c r="Q10" s="146">
        <f t="shared" si="4"/>
        <v>0</v>
      </c>
      <c r="R10" s="37">
        <f>IF(M10=Year_Open_to_Traffic?,Calculations!$J$5,Calculations!R9+(Calculations!R9*Calculations!O10*Q10))</f>
        <v>34517320.743139289</v>
      </c>
      <c r="S10" s="54">
        <f t="shared" si="0"/>
        <v>1</v>
      </c>
      <c r="T10" s="37">
        <f t="shared" si="5"/>
        <v>34517.320743139288</v>
      </c>
      <c r="U10" s="140">
        <f>T10/(1+Real_Discount_Rate)^(Calculations!M10-'Assumed Values'!$C$5)</f>
        <v>23000.348264171269</v>
      </c>
    </row>
    <row r="11" spans="1:21" ht="15.75" x14ac:dyDescent="0.25">
      <c r="A11" s="150" t="s">
        <v>107</v>
      </c>
      <c r="B11" s="151">
        <f>(_2045_Peak_Period_Volume/'Inputs &amp; Outputs'!$C$27)^(1/(2045-2018))-1</f>
        <v>7.4051853949348434E-3</v>
      </c>
      <c r="D11" s="150" t="s">
        <v>139</v>
      </c>
      <c r="E11" s="152">
        <f>IF('Inputs &amp; Outputs'!$C$8='CRASH RATES'!$D$3, VLOOKUP('Inputs &amp; Outputs'!$C$7,'CRASH RATES'!$C$14:$J$21,5,FALSE), VLOOKUP('Inputs &amp; Outputs'!$C$7,'CRASH RATES'!$C$28:$J$35,5,FALSE))</f>
        <v>19.334618979610692</v>
      </c>
      <c r="F11" s="153"/>
      <c r="L11" s="134"/>
      <c r="M11" s="142">
        <f t="shared" si="1"/>
        <v>2025</v>
      </c>
      <c r="N11" s="143">
        <f t="shared" si="6"/>
        <v>268681.72043010732</v>
      </c>
      <c r="O11" s="144">
        <f t="shared" si="2"/>
        <v>1.1858478462444477E-2</v>
      </c>
      <c r="P11" s="145">
        <f t="shared" si="3"/>
        <v>1.0860215053763433</v>
      </c>
      <c r="Q11" s="146">
        <f t="shared" si="4"/>
        <v>0</v>
      </c>
      <c r="R11" s="37">
        <f>IF(M11=Year_Open_to_Traffic?,Calculations!$J$5,Calculations!R10+(Calculations!R10*Calculations!O11*Q11))</f>
        <v>34517320.743139289</v>
      </c>
      <c r="S11" s="54">
        <f t="shared" si="0"/>
        <v>1</v>
      </c>
      <c r="T11" s="37">
        <f t="shared" si="5"/>
        <v>34517.320743139288</v>
      </c>
      <c r="U11" s="140">
        <f>T11/(1+Real_Discount_Rate)^(Calculations!M11-'Assumed Values'!$C$5)</f>
        <v>21495.652583337633</v>
      </c>
    </row>
    <row r="12" spans="1:21" ht="15.75" x14ac:dyDescent="0.25">
      <c r="A12" s="150" t="s">
        <v>75</v>
      </c>
      <c r="B12" s="154">
        <f>'Inputs &amp; Outputs'!C27/_2018_Peak_Period_Capacity</f>
        <v>1.4939759036144578</v>
      </c>
      <c r="D12" s="150" t="s">
        <v>140</v>
      </c>
      <c r="E12" s="152">
        <f>IF('Inputs &amp; Outputs'!$C$8='CRASH RATES'!$D$3, VLOOKUP('Inputs &amp; Outputs'!$C$7,'CRASH RATES'!$C$14:$J$21,6,FALSE), VLOOKUP('Inputs &amp; Outputs'!$C$7,'CRASH RATES'!$C$28:$J$35,6,FALSE))</f>
        <v>53.611319786330533</v>
      </c>
      <c r="F12" s="153"/>
      <c r="L12" s="134"/>
      <c r="M12" s="135">
        <f t="shared" si="1"/>
        <v>2026</v>
      </c>
      <c r="N12" s="143">
        <f t="shared" si="6"/>
        <v>270253.82220820402</v>
      </c>
      <c r="O12" s="144">
        <f t="shared" ref="O12:O36" si="7">IFERROR(_2025_2045_Demand_Growth,_2018_2045_Demand_Growth)</f>
        <v>5.851167602991536E-3</v>
      </c>
      <c r="P12" s="145">
        <f t="shared" ref="P12:P36" si="8">P11*(1+IFERROR(_2025_2040_V_C_Growth,_2018_2045_V_C_Growth))</f>
        <v>1.0923759992247535</v>
      </c>
      <c r="Q12" s="146">
        <f t="shared" si="4"/>
        <v>0</v>
      </c>
      <c r="R12" s="37">
        <f>IF(M12=Year_Open_to_Traffic?,Calculations!$J$5,Calculations!R11+(Calculations!R11*Calculations!O12*Q12))</f>
        <v>34517320.743139289</v>
      </c>
      <c r="S12" s="54">
        <f t="shared" si="0"/>
        <v>1</v>
      </c>
      <c r="T12" s="37">
        <f t="shared" si="5"/>
        <v>34517.320743139288</v>
      </c>
      <c r="U12" s="140">
        <f>T12/(1+Real_Discount_Rate)^(Calculations!M12-'Assumed Values'!$C$5)</f>
        <v>20089.394937698722</v>
      </c>
    </row>
    <row r="13" spans="1:21" ht="15.75" x14ac:dyDescent="0.25">
      <c r="A13" s="150" t="s">
        <v>74</v>
      </c>
      <c r="B13" s="154">
        <f>_2025_Peak_Period_Volume/_2025_Peak_Period_Capacity</f>
        <v>1.6224899598393574</v>
      </c>
      <c r="D13" s="150" t="s">
        <v>141</v>
      </c>
      <c r="E13" s="152">
        <f>IF('Inputs &amp; Outputs'!$C$8='CRASH RATES'!$D$3, VLOOKUP('Inputs &amp; Outputs'!$C$7,'CRASH RATES'!$C$14:$J$21,7,FALSE), VLOOKUP('Inputs &amp; Outputs'!$C$7,'CRASH RATES'!$C$28:$J$35,7,FALSE))</f>
        <v>404.81547842368047</v>
      </c>
      <c r="F13" s="153"/>
      <c r="L13" s="134"/>
      <c r="M13" s="142">
        <f t="shared" si="1"/>
        <v>2027</v>
      </c>
      <c r="N13" s="143">
        <f t="shared" si="6"/>
        <v>271835.12261729327</v>
      </c>
      <c r="O13" s="144">
        <f t="shared" si="7"/>
        <v>5.851167602991536E-3</v>
      </c>
      <c r="P13" s="145">
        <f t="shared" si="8"/>
        <v>1.098767674281703</v>
      </c>
      <c r="Q13" s="146">
        <f t="shared" si="4"/>
        <v>0</v>
      </c>
      <c r="R13" s="37">
        <f>IF(M13=Year_Open_to_Traffic?,Calculations!$J$5,Calculations!R12+(Calculations!R12*Calculations!O13*Q13))</f>
        <v>34517320.743139289</v>
      </c>
      <c r="S13" s="54">
        <f t="shared" si="0"/>
        <v>1</v>
      </c>
      <c r="T13" s="37">
        <f t="shared" si="5"/>
        <v>34517.320743139288</v>
      </c>
      <c r="U13" s="140">
        <f>T13/(1+Real_Discount_Rate)^(Calculations!M13-'Assumed Values'!$C$5)</f>
        <v>18775.135455793199</v>
      </c>
    </row>
    <row r="14" spans="1:21" ht="15.75" x14ac:dyDescent="0.25">
      <c r="A14" s="150" t="s">
        <v>148</v>
      </c>
      <c r="B14" s="154">
        <f>_2045_Peak_Period_Volume/_2045_Peak_Period_Capacity</f>
        <v>1.8232931726907631</v>
      </c>
      <c r="D14" s="150" t="s">
        <v>142</v>
      </c>
      <c r="E14" s="152">
        <f>IF('Inputs &amp; Outputs'!$C$8='CRASH RATES'!$D$3, VLOOKUP('Inputs &amp; Outputs'!$C$7,'CRASH RATES'!$C$14:$J$21,8,FALSE), VLOOKUP('Inputs &amp; Outputs'!$C$7,'CRASH RATES'!$C$28:$J$35,8,FALSE))</f>
        <v>37.824280317438905</v>
      </c>
      <c r="F14" s="153"/>
      <c r="L14" s="134"/>
      <c r="M14" s="135">
        <f>M13+1</f>
        <v>2028</v>
      </c>
      <c r="N14" s="143">
        <f t="shared" si="6"/>
        <v>273425.67548010679</v>
      </c>
      <c r="O14" s="144">
        <f t="shared" si="7"/>
        <v>5.851167602991536E-3</v>
      </c>
      <c r="P14" s="145">
        <f>P13*(1+IFERROR(_2025_2040_V_C_Growth,_2018_2045_V_C_Growth))</f>
        <v>1.1051967481006744</v>
      </c>
      <c r="Q14" s="146">
        <f t="shared" si="4"/>
        <v>0</v>
      </c>
      <c r="R14" s="37">
        <f>IF(M14=Year_Open_to_Traffic?,Calculations!$J$5,Calculations!R13+(Calculations!R13*Calculations!O14*Q14))</f>
        <v>34517320.743139289</v>
      </c>
      <c r="S14" s="54">
        <f t="shared" si="0"/>
        <v>1</v>
      </c>
      <c r="T14" s="37">
        <f t="shared" si="5"/>
        <v>34517.320743139288</v>
      </c>
      <c r="U14" s="140">
        <f>T14/(1+Real_Discount_Rate)^(Calculations!M14-'Assumed Values'!$C$5)</f>
        <v>17546.855566161867</v>
      </c>
    </row>
    <row r="15" spans="1:21" ht="15.75" x14ac:dyDescent="0.25">
      <c r="A15" s="150" t="s">
        <v>80</v>
      </c>
      <c r="B15" s="151">
        <f>(B13/B12)^(1/(2025-2018))-1</f>
        <v>1.1858478462444477E-2</v>
      </c>
      <c r="L15" s="134"/>
      <c r="M15" s="142">
        <f>M14+1</f>
        <v>2029</v>
      </c>
      <c r="N15" s="143">
        <f t="shared" si="6"/>
        <v>275025.53493430209</v>
      </c>
      <c r="O15" s="144">
        <f t="shared" si="7"/>
        <v>5.851167602991536E-3</v>
      </c>
      <c r="P15" s="145">
        <f>P14*(1+IFERROR(_2025_2040_V_C_Growth,_2018_2045_V_C_Growth))</f>
        <v>1.1116634395080927</v>
      </c>
      <c r="Q15" s="146">
        <f t="shared" si="4"/>
        <v>0</v>
      </c>
      <c r="R15" s="37">
        <f>IF(M15=Year_Open_to_Traffic?,Calculations!$J$5,Calculations!R14+(Calculations!R14*Calculations!O15*Q15))</f>
        <v>34517320.743139289</v>
      </c>
      <c r="S15" s="54">
        <f t="shared" si="0"/>
        <v>1</v>
      </c>
      <c r="T15" s="37">
        <f t="shared" si="5"/>
        <v>34517.320743139288</v>
      </c>
      <c r="U15" s="140">
        <f>T15/(1+Real_Discount_Rate)^(Calculations!M15-'Assumed Values'!$C$5)</f>
        <v>16398.930435665294</v>
      </c>
    </row>
    <row r="16" spans="1:21" ht="15.75" x14ac:dyDescent="0.25">
      <c r="A16" s="150" t="s">
        <v>108</v>
      </c>
      <c r="B16" s="151">
        <f>(B14/B13)^(1/(2045-2025))-1</f>
        <v>5.851167602991536E-3</v>
      </c>
      <c r="D16" s="155" t="s">
        <v>136</v>
      </c>
      <c r="E16" s="149"/>
      <c r="L16" s="134"/>
      <c r="M16" s="135">
        <f t="shared" si="1"/>
        <v>2030</v>
      </c>
      <c r="N16" s="143">
        <f t="shared" si="6"/>
        <v>276634.75543430512</v>
      </c>
      <c r="O16" s="144">
        <f t="shared" si="7"/>
        <v>5.851167602991536E-3</v>
      </c>
      <c r="P16" s="145">
        <f t="shared" si="8"/>
        <v>1.1181679686107726</v>
      </c>
      <c r="Q16" s="146">
        <f t="shared" si="4"/>
        <v>0</v>
      </c>
      <c r="R16" s="37">
        <f>IF(M16=Year_Open_to_Traffic?,Calculations!$J$5,Calculations!R15+(Calculations!R15*Calculations!O16*Q16))</f>
        <v>34517320.743139289</v>
      </c>
      <c r="S16" s="54">
        <f t="shared" si="0"/>
        <v>1</v>
      </c>
      <c r="T16" s="37">
        <f t="shared" si="5"/>
        <v>34517.320743139288</v>
      </c>
      <c r="U16" s="140">
        <f>T16/(1+Real_Discount_Rate)^(Calculations!M16-'Assumed Values'!$C$5)</f>
        <v>15326.103210902147</v>
      </c>
    </row>
    <row r="17" spans="1:21" ht="15.75" x14ac:dyDescent="0.25">
      <c r="A17" s="150" t="s">
        <v>109</v>
      </c>
      <c r="B17" s="151">
        <f>(B14/B12)^(1/(2045-2018))-1</f>
        <v>7.4051853949348434E-3</v>
      </c>
      <c r="D17" s="150" t="s">
        <v>89</v>
      </c>
      <c r="E17" s="156">
        <f>($E$6*Death_Rate)/100000000</f>
        <v>3.2233810179436455</v>
      </c>
      <c r="L17" s="134"/>
      <c r="M17" s="142">
        <f t="shared" si="1"/>
        <v>2031</v>
      </c>
      <c r="N17" s="143">
        <f t="shared" si="6"/>
        <v>278253.39175316383</v>
      </c>
      <c r="O17" s="144">
        <f t="shared" si="7"/>
        <v>5.851167602991536E-3</v>
      </c>
      <c r="P17" s="145">
        <f t="shared" si="8"/>
        <v>1.1247105568034108</v>
      </c>
      <c r="Q17" s="146">
        <f t="shared" si="4"/>
        <v>0</v>
      </c>
      <c r="R17" s="37">
        <f>IF(M17=Year_Open_to_Traffic?,Calculations!$J$5,Calculations!R16+(Calculations!R16*Calculations!O17*Q17))</f>
        <v>34517320.743139289</v>
      </c>
      <c r="S17" s="54">
        <f t="shared" si="0"/>
        <v>1</v>
      </c>
      <c r="T17" s="37">
        <f t="shared" si="5"/>
        <v>34517.320743139288</v>
      </c>
      <c r="U17" s="140">
        <f>T17/(1+Real_Discount_Rate)^(Calculations!M17-'Assumed Values'!$C$5)</f>
        <v>14323.460944768362</v>
      </c>
    </row>
    <row r="18" spans="1:21" ht="15.75" x14ac:dyDescent="0.25">
      <c r="D18" s="150" t="s">
        <v>94</v>
      </c>
      <c r="E18" s="156">
        <f>($E$6*Incap_Injry_Rate)/100000000</f>
        <v>12.915602023952282</v>
      </c>
      <c r="L18" s="134"/>
      <c r="M18" s="135">
        <f t="shared" si="1"/>
        <v>2032</v>
      </c>
      <c r="N18" s="143">
        <f t="shared" si="6"/>
        <v>279881.49898441246</v>
      </c>
      <c r="O18" s="144">
        <f t="shared" si="7"/>
        <v>5.851167602991536E-3</v>
      </c>
      <c r="P18" s="145">
        <f t="shared" si="8"/>
        <v>1.1312914267761216</v>
      </c>
      <c r="Q18" s="146">
        <f t="shared" si="4"/>
        <v>0</v>
      </c>
      <c r="R18" s="37">
        <f>IF(M18=Year_Open_to_Traffic?,Calculations!$J$5,Calculations!R17+(Calculations!R17*Calculations!O18*Q18))</f>
        <v>34517320.743139289</v>
      </c>
      <c r="S18" s="54">
        <f t="shared" si="0"/>
        <v>1</v>
      </c>
      <c r="T18" s="37">
        <f t="shared" si="5"/>
        <v>34517.320743139288</v>
      </c>
      <c r="U18" s="140">
        <f>T18/(1+Real_Discount_Rate)^(Calculations!M18-'Assumed Values'!$C$5)</f>
        <v>13386.412097914357</v>
      </c>
    </row>
    <row r="19" spans="1:21" ht="15.75" x14ac:dyDescent="0.25">
      <c r="D19" s="150" t="s">
        <v>93</v>
      </c>
      <c r="E19" s="156">
        <f>($E$6*Nonincap_Injry_Rate)/100000000</f>
        <v>68.706587176990595</v>
      </c>
      <c r="L19" s="134"/>
      <c r="M19" s="142">
        <f t="shared" si="1"/>
        <v>2033</v>
      </c>
      <c r="N19" s="143">
        <f t="shared" si="6"/>
        <v>281519.13254394679</v>
      </c>
      <c r="O19" s="144">
        <f t="shared" si="7"/>
        <v>5.851167602991536E-3</v>
      </c>
      <c r="P19" s="145">
        <f t="shared" si="8"/>
        <v>1.1379108025220162</v>
      </c>
      <c r="Q19" s="146">
        <f t="shared" si="4"/>
        <v>0</v>
      </c>
      <c r="R19" s="37">
        <f>IF(M19=Year_Open_to_Traffic?,Calculations!$J$5,Calculations!R18+(Calculations!R18*Calculations!O19*Q19))</f>
        <v>34517320.743139289</v>
      </c>
      <c r="S19" s="54">
        <f t="shared" si="0"/>
        <v>1</v>
      </c>
      <c r="T19" s="37">
        <f t="shared" si="5"/>
        <v>34517.320743139288</v>
      </c>
      <c r="U19" s="140">
        <f>T19/(1+Real_Discount_Rate)^(Calculations!M19-'Assumed Values'!$C$5)</f>
        <v>12510.66551206949</v>
      </c>
    </row>
    <row r="20" spans="1:21" ht="15.75" x14ac:dyDescent="0.25">
      <c r="D20" s="150" t="s">
        <v>92</v>
      </c>
      <c r="E20" s="156">
        <f>($E$6*Poss_Injry_Rate/100000000)</f>
        <v>190.51064934134052</v>
      </c>
      <c r="L20" s="134"/>
      <c r="M20" s="135">
        <f t="shared" si="1"/>
        <v>2034</v>
      </c>
      <c r="N20" s="143">
        <f t="shared" si="6"/>
        <v>283166.34817191021</v>
      </c>
      <c r="O20" s="144">
        <f t="shared" si="7"/>
        <v>5.851167602991536E-3</v>
      </c>
      <c r="P20" s="145">
        <f t="shared" si="8"/>
        <v>1.144568909344827</v>
      </c>
      <c r="Q20" s="146">
        <f t="shared" si="4"/>
        <v>0</v>
      </c>
      <c r="R20" s="37">
        <f>IF(M20=Year_Open_to_Traffic?,Calculations!$J$5,Calculations!R19+(Calculations!R19*Calculations!O20*Q20))</f>
        <v>34517320.743139289</v>
      </c>
      <c r="S20" s="54">
        <f t="shared" si="0"/>
        <v>1</v>
      </c>
      <c r="T20" s="37">
        <f t="shared" si="5"/>
        <v>34517.320743139288</v>
      </c>
      <c r="U20" s="140">
        <f>T20/(1+Real_Discount_Rate)^(Calculations!M20-'Assumed Values'!$C$5)</f>
        <v>11692.210758943451</v>
      </c>
    </row>
    <row r="21" spans="1:21" ht="15.75" x14ac:dyDescent="0.25">
      <c r="D21" s="150" t="s">
        <v>91</v>
      </c>
      <c r="E21" s="156">
        <f>($E$6*Non_Injry_Rate)/100000000</f>
        <v>1438.5331300421515</v>
      </c>
      <c r="L21" s="134"/>
      <c r="M21" s="142">
        <f>M20+1</f>
        <v>2035</v>
      </c>
      <c r="N21" s="143">
        <f t="shared" si="6"/>
        <v>284823.20193459111</v>
      </c>
      <c r="O21" s="144">
        <f t="shared" si="7"/>
        <v>5.851167602991536E-3</v>
      </c>
      <c r="P21" s="145">
        <f>P20*(1+IFERROR(_2025_2040_V_C_Growth,_2018_2045_V_C_Growth))</f>
        <v>1.1512659738665769</v>
      </c>
      <c r="Q21" s="146">
        <f t="shared" si="4"/>
        <v>0</v>
      </c>
      <c r="R21" s="37">
        <f>IF(M21=Year_Open_to_Traffic?,Calculations!$J$5,Calculations!R20+(Calculations!R20*Calculations!O21*Q21))</f>
        <v>34517320.743139289</v>
      </c>
      <c r="S21" s="54">
        <f t="shared" si="0"/>
        <v>1</v>
      </c>
      <c r="T21" s="37">
        <f t="shared" si="5"/>
        <v>34517.320743139288</v>
      </c>
      <c r="U21" s="140">
        <f>T21/(1+Real_Discount_Rate)^(Calculations!M21-'Assumed Values'!$C$5)</f>
        <v>10927.299774713505</v>
      </c>
    </row>
    <row r="22" spans="1:21" ht="15.75" x14ac:dyDescent="0.25">
      <c r="D22" s="150" t="s">
        <v>90</v>
      </c>
      <c r="E22" s="156">
        <f>($E$6*Unkn_Injry_Rate)/100000000</f>
        <v>134.41057285781449</v>
      </c>
      <c r="L22" s="134"/>
      <c r="M22" s="135">
        <f>M21+1</f>
        <v>2036</v>
      </c>
      <c r="N22" s="143">
        <f t="shared" si="6"/>
        <v>286489.75022633112</v>
      </c>
      <c r="O22" s="144">
        <f t="shared" si="7"/>
        <v>5.851167602991536E-3</v>
      </c>
      <c r="P22" s="145">
        <f t="shared" si="8"/>
        <v>1.1580022240352916</v>
      </c>
      <c r="Q22" s="146">
        <f t="shared" si="4"/>
        <v>0</v>
      </c>
      <c r="R22" s="37">
        <f>IF(M22=Year_Open_to_Traffic?,Calculations!$J$5,Calculations!R21+(Calculations!R21*Calculations!O22*Q22))</f>
        <v>34517320.743139289</v>
      </c>
      <c r="S22" s="54">
        <f t="shared" si="0"/>
        <v>1</v>
      </c>
      <c r="T22" s="37">
        <f t="shared" si="5"/>
        <v>34517.320743139288</v>
      </c>
      <c r="U22" s="140">
        <f>T22/(1+Real_Discount_Rate)^(Calculations!M22-'Assumed Values'!$C$5)</f>
        <v>10212.429695993931</v>
      </c>
    </row>
    <row r="23" spans="1:21" ht="15.75" x14ac:dyDescent="0.25">
      <c r="L23" s="134"/>
      <c r="M23" s="142">
        <f t="shared" si="1"/>
        <v>2037</v>
      </c>
      <c r="N23" s="143">
        <f t="shared" si="6"/>
        <v>288166.04977144458</v>
      </c>
      <c r="O23" s="144">
        <f t="shared" si="7"/>
        <v>5.851167602991536E-3</v>
      </c>
      <c r="P23" s="145">
        <f t="shared" si="8"/>
        <v>1.1647778891327591</v>
      </c>
      <c r="Q23" s="146">
        <f t="shared" si="4"/>
        <v>0</v>
      </c>
      <c r="R23" s="37">
        <f>IF(M23=Year_Open_to_Traffic?,Calculations!$J$5,Calculations!R22+(Calculations!R22*Calculations!O23*Q23))</f>
        <v>34517320.743139289</v>
      </c>
      <c r="S23" s="54">
        <f t="shared" si="0"/>
        <v>0</v>
      </c>
      <c r="T23" s="37">
        <f t="shared" si="5"/>
        <v>0</v>
      </c>
      <c r="U23" s="140">
        <f>T23/(1+Real_Discount_Rate)^(Calculations!M23-'Assumed Values'!$C$5)</f>
        <v>0</v>
      </c>
    </row>
    <row r="24" spans="1:21" ht="15.75" x14ac:dyDescent="0.25">
      <c r="L24" s="134"/>
      <c r="M24" s="135">
        <f t="shared" si="1"/>
        <v>2038</v>
      </c>
      <c r="N24" s="143">
        <f t="shared" si="6"/>
        <v>289852.1576261493</v>
      </c>
      <c r="O24" s="144">
        <f t="shared" si="7"/>
        <v>5.851167602991536E-3</v>
      </c>
      <c r="P24" s="145">
        <f t="shared" si="8"/>
        <v>1.1715931997823337</v>
      </c>
      <c r="Q24" s="146">
        <f t="shared" si="4"/>
        <v>0</v>
      </c>
      <c r="R24" s="37">
        <f>IF(M24=Year_Open_to_Traffic?,Calculations!$J$5,Calculations!R23+(Calculations!R23*Calculations!O24*Q24))</f>
        <v>34517320.743139289</v>
      </c>
      <c r="S24" s="54">
        <f t="shared" si="0"/>
        <v>0</v>
      </c>
      <c r="T24" s="37">
        <f t="shared" si="5"/>
        <v>0</v>
      </c>
      <c r="U24" s="140">
        <f>T24/(1+Real_Discount_Rate)^(Calculations!M24-'Assumed Values'!$C$5)</f>
        <v>0</v>
      </c>
    </row>
    <row r="25" spans="1:21" ht="15.75" x14ac:dyDescent="0.25">
      <c r="A25" s="179" t="s">
        <v>99</v>
      </c>
      <c r="B25" s="179"/>
      <c r="D25" s="157" t="s">
        <v>89</v>
      </c>
      <c r="E25" s="157" t="s">
        <v>94</v>
      </c>
      <c r="F25" s="157" t="s">
        <v>93</v>
      </c>
      <c r="G25" s="157" t="s">
        <v>92</v>
      </c>
      <c r="H25" s="157" t="s">
        <v>91</v>
      </c>
      <c r="I25" s="157" t="s">
        <v>90</v>
      </c>
      <c r="J25" s="180" t="s">
        <v>100</v>
      </c>
      <c r="L25" s="134"/>
      <c r="M25" s="142">
        <f t="shared" si="1"/>
        <v>2039</v>
      </c>
      <c r="N25" s="143">
        <f t="shared" si="6"/>
        <v>291548.13118050864</v>
      </c>
      <c r="O25" s="144">
        <f t="shared" si="7"/>
        <v>5.851167602991536E-3</v>
      </c>
      <c r="P25" s="145">
        <f t="shared" si="8"/>
        <v>1.1784483879567853</v>
      </c>
      <c r="Q25" s="146">
        <f t="shared" si="4"/>
        <v>0</v>
      </c>
      <c r="R25" s="37">
        <f>IF(M25=Year_Open_to_Traffic?,Calculations!$J$5,Calculations!R24+(Calculations!R24*Calculations!O25*Q25))</f>
        <v>34517320.743139289</v>
      </c>
      <c r="S25" s="54">
        <f t="shared" si="0"/>
        <v>0</v>
      </c>
      <c r="T25" s="37">
        <f t="shared" si="5"/>
        <v>0</v>
      </c>
      <c r="U25" s="140">
        <f>T25/(1+Real_Discount_Rate)^(Calculations!M25-'Assumed Values'!$C$5)</f>
        <v>0</v>
      </c>
    </row>
    <row r="26" spans="1:21" ht="15.75" x14ac:dyDescent="0.25">
      <c r="A26" s="179"/>
      <c r="B26" s="179"/>
      <c r="D26" s="158">
        <f>Calculations!E17</f>
        <v>3.2233810179436455</v>
      </c>
      <c r="E26" s="158">
        <f>Calculations!E18</f>
        <v>12.915602023952282</v>
      </c>
      <c r="F26" s="158">
        <f>Calculations!E19</f>
        <v>68.706587176990595</v>
      </c>
      <c r="G26" s="158">
        <f>Calculations!E20</f>
        <v>190.51064934134052</v>
      </c>
      <c r="H26" s="158">
        <f>Calculations!E21</f>
        <v>1438.5331300421515</v>
      </c>
      <c r="I26" s="158">
        <f>Calculations!E22</f>
        <v>134.41057285781449</v>
      </c>
      <c r="J26" s="180"/>
      <c r="L26" s="134"/>
      <c r="M26" s="135">
        <f t="shared" si="1"/>
        <v>2040</v>
      </c>
      <c r="N26" s="143">
        <f t="shared" si="6"/>
        <v>293254.02816038474</v>
      </c>
      <c r="O26" s="144">
        <f t="shared" si="7"/>
        <v>5.851167602991536E-3</v>
      </c>
      <c r="P26" s="145">
        <f t="shared" si="8"/>
        <v>1.1853436869861957</v>
      </c>
      <c r="Q26" s="146">
        <f t="shared" si="4"/>
        <v>0</v>
      </c>
      <c r="R26" s="37">
        <f>IF(M26=Year_Open_to_Traffic?,Calculations!$J$5,Calculations!R25+(Calculations!R25*Calculations!O26*Q26))</f>
        <v>34517320.743139289</v>
      </c>
      <c r="S26" s="54">
        <f t="shared" si="0"/>
        <v>0</v>
      </c>
      <c r="T26" s="37">
        <f t="shared" si="5"/>
        <v>0</v>
      </c>
      <c r="U26" s="140">
        <f>T26/(1+Real_Discount_Rate)^(Calculations!M26-'Assumed Values'!$C$5)</f>
        <v>0</v>
      </c>
    </row>
    <row r="27" spans="1:21" ht="15.75" x14ac:dyDescent="0.25">
      <c r="A27" s="159" t="s">
        <v>95</v>
      </c>
      <c r="B27" s="160" t="s">
        <v>96</v>
      </c>
      <c r="D27" s="161">
        <f>D$26*'Value of Statistical Life'!D17*Appropriate_Crash_Reduction_Factor</f>
        <v>0</v>
      </c>
      <c r="E27" s="161">
        <f>E$26*'Value of Statistical Life'!E17*Appropriate_Crash_Reduction_Factor</f>
        <v>0.17756369662529597</v>
      </c>
      <c r="F27" s="161">
        <f>F$26*'Value of Statistical Life'!F17*Appropriate_Crash_Reduction_Factor</f>
        <v>2.2939755326653621</v>
      </c>
      <c r="G27" s="161">
        <f>G$26*'Value of Statistical Life'!G17*Appropriate_Crash_Reduction_Factor</f>
        <v>17.859992354451993</v>
      </c>
      <c r="H27" s="161">
        <f>H$26*'Value of Statistical Life'!H17*Appropriate_Crash_Reduction_Factor</f>
        <v>532.45289862128186</v>
      </c>
      <c r="I27" s="161">
        <f>I$26*'Value of Statistical Life'!I17*Appropriate_Crash_Reduction_Factor</f>
        <v>23.482064720551623</v>
      </c>
      <c r="J27" s="161">
        <f t="shared" ref="J27:J33" si="9">SUM(D27:I27)</f>
        <v>576.26649492557613</v>
      </c>
      <c r="K27" s="162"/>
      <c r="L27" s="134"/>
      <c r="M27" s="142">
        <f t="shared" si="1"/>
        <v>2041</v>
      </c>
      <c r="N27" s="143">
        <f t="shared" si="6"/>
        <v>294969.90662940353</v>
      </c>
      <c r="O27" s="144">
        <f t="shared" si="7"/>
        <v>5.851167602991536E-3</v>
      </c>
      <c r="P27" s="145">
        <f t="shared" si="8"/>
        <v>1.1922793315658999</v>
      </c>
      <c r="Q27" s="146">
        <f t="shared" si="4"/>
        <v>0</v>
      </c>
      <c r="R27" s="37">
        <f>IF(M27=Year_Open_to_Traffic?,Calculations!$J$5,Calculations!R26+(Calculations!R26*Calculations!O27*Q27))</f>
        <v>34517320.743139289</v>
      </c>
      <c r="S27" s="54">
        <f t="shared" si="0"/>
        <v>0</v>
      </c>
      <c r="T27" s="37">
        <f t="shared" si="5"/>
        <v>0</v>
      </c>
      <c r="U27" s="140">
        <f>T27/(1+Real_Discount_Rate)^(Calculations!M27-'Assumed Values'!$C$5)</f>
        <v>0</v>
      </c>
    </row>
    <row r="28" spans="1:21" ht="15.75" x14ac:dyDescent="0.25">
      <c r="A28" s="159" t="s">
        <v>61</v>
      </c>
      <c r="B28" s="163" t="s">
        <v>62</v>
      </c>
      <c r="D28" s="161">
        <f>D$26*'Value of Statistical Life'!D18*Appropriate_Crash_Reduction_Factor</f>
        <v>0</v>
      </c>
      <c r="E28" s="161">
        <f>E$26*'Value of Statistical Life'!E18*Appropriate_Crash_Reduction_Factor</f>
        <v>2.8646288665045208</v>
      </c>
      <c r="F28" s="161">
        <f>F$26*'Value of Statistical Life'!F18*Appropriate_Crash_Reduction_Factor</f>
        <v>21.118481113765952</v>
      </c>
      <c r="G28" s="161">
        <f>G$26*'Value of Statistical Life'!G18*Appropriate_Crash_Reduction_Factor</f>
        <v>52.539788917952251</v>
      </c>
      <c r="H28" s="161">
        <f>H$26*'Value of Statistical Life'!H18*Appropriate_Crash_Reduction_Factor</f>
        <v>41.757739698863574</v>
      </c>
      <c r="I28" s="161">
        <f>I$26*'Value of Statistical Life'!I18*Appropriate_Crash_Reduction_Factor</f>
        <v>22.440651602049275</v>
      </c>
      <c r="J28" s="161">
        <f t="shared" si="9"/>
        <v>140.72129019913558</v>
      </c>
      <c r="K28" s="162"/>
      <c r="L28" s="134"/>
      <c r="M28" s="135">
        <f t="shared" si="1"/>
        <v>2042</v>
      </c>
      <c r="N28" s="143">
        <f t="shared" si="6"/>
        <v>296695.82499093091</v>
      </c>
      <c r="O28" s="144">
        <f t="shared" si="7"/>
        <v>5.851167602991536E-3</v>
      </c>
      <c r="P28" s="145">
        <f t="shared" si="8"/>
        <v>1.1992555577644748</v>
      </c>
      <c r="Q28" s="146">
        <f t="shared" si="4"/>
        <v>0</v>
      </c>
      <c r="R28" s="37">
        <f>IF(M28=Year_Open_to_Traffic?,Calculations!$J$5,Calculations!R27+(Calculations!R27*Calculations!O28*Q28))</f>
        <v>34517320.743139289</v>
      </c>
      <c r="S28" s="54">
        <f t="shared" si="0"/>
        <v>0</v>
      </c>
      <c r="T28" s="37">
        <f t="shared" si="5"/>
        <v>0</v>
      </c>
      <c r="U28" s="140">
        <f>T28/(1+Real_Discount_Rate)^(Calculations!M28-'Assumed Values'!$C$5)</f>
        <v>0</v>
      </c>
    </row>
    <row r="29" spans="1:21" ht="15.75" x14ac:dyDescent="0.25">
      <c r="A29" s="159" t="s">
        <v>63</v>
      </c>
      <c r="B29" s="163" t="s">
        <v>64</v>
      </c>
      <c r="D29" s="161">
        <f>D$26*'Value of Statistical Life'!D19*Appropriate_Crash_Reduction_Factor</f>
        <v>0</v>
      </c>
      <c r="E29" s="161">
        <f>E$26*'Value of Statistical Life'!E19*Appropriate_Crash_Reduction_Factor</f>
        <v>1.0801576284671772</v>
      </c>
      <c r="F29" s="161">
        <f>F$26*'Value of Statistical Life'!F19*Appropriate_Crash_Reduction_Factor</f>
        <v>2.995057548219374</v>
      </c>
      <c r="G29" s="161">
        <f>G$26*'Value of Statistical Life'!G19*Appropriate_Crash_Reduction_Factor</f>
        <v>4.8702142397620287</v>
      </c>
      <c r="H29" s="161">
        <f>H$26*'Value of Statistical Life'!H19*Appropriate_Crash_Reduction_Factor</f>
        <v>1.139318238993384</v>
      </c>
      <c r="I29" s="161">
        <f>I$26*'Value of Statistical Life'!I19*Appropriate_Crash_Reduction_Factor</f>
        <v>4.7699624095781203</v>
      </c>
      <c r="J29" s="161">
        <f t="shared" si="9"/>
        <v>14.854710065020084</v>
      </c>
      <c r="K29" s="162"/>
      <c r="L29" s="134"/>
      <c r="M29" s="142">
        <f t="shared" si="1"/>
        <v>2043</v>
      </c>
      <c r="N29" s="143">
        <f t="shared" si="6"/>
        <v>298431.8419900607</v>
      </c>
      <c r="O29" s="144">
        <f t="shared" si="7"/>
        <v>5.851167602991536E-3</v>
      </c>
      <c r="P29" s="145">
        <f t="shared" si="8"/>
        <v>1.2062726030317739</v>
      </c>
      <c r="Q29" s="146">
        <f t="shared" si="4"/>
        <v>0</v>
      </c>
      <c r="R29" s="37">
        <f>IF(M29=Year_Open_to_Traffic?,Calculations!$J$5,Calculations!R28+(Calculations!R28*Calculations!O29*Q29))</f>
        <v>34517320.743139289</v>
      </c>
      <c r="S29" s="54">
        <f t="shared" si="0"/>
        <v>0</v>
      </c>
      <c r="T29" s="37">
        <f t="shared" si="5"/>
        <v>0</v>
      </c>
      <c r="U29" s="140">
        <f>T29/(1+Real_Discount_Rate)^(Calculations!M29-'Assumed Values'!$C$5)</f>
        <v>0</v>
      </c>
    </row>
    <row r="30" spans="1:21" ht="15.75" x14ac:dyDescent="0.25">
      <c r="A30" s="159" t="s">
        <v>65</v>
      </c>
      <c r="B30" s="163" t="s">
        <v>66</v>
      </c>
      <c r="D30" s="161">
        <f>D$26*'Value of Statistical Life'!D20*Appropriate_Crash_Reduction_Factor</f>
        <v>0</v>
      </c>
      <c r="E30" s="161">
        <f>E$26*'Value of Statistical Life'!E20*Appropriate_Crash_Reduction_Factor</f>
        <v>0.74585018567919636</v>
      </c>
      <c r="F30" s="161">
        <f>F$26*'Value of Statistical Life'!F20*Appropriate_Crash_Reduction_Factor</f>
        <v>0.87697087872710799</v>
      </c>
      <c r="G30" s="161">
        <f>G$26*'Value of Statistical Life'!G20*Appropriate_Crash_Reduction_Factor</f>
        <v>0.81614762177830302</v>
      </c>
      <c r="H30" s="161">
        <f>H$26*'Value of Statistical Life'!H20*Appropriate_Crash_Reduction_Factor</f>
        <v>4.6033060161348852E-2</v>
      </c>
      <c r="I30" s="161">
        <f>I$26*'Value of Statistical Life'!I20*Appropriate_Crash_Reduction_Factor</f>
        <v>2.5898229178243692</v>
      </c>
      <c r="J30" s="161">
        <f t="shared" si="9"/>
        <v>5.0748246641703254</v>
      </c>
      <c r="K30" s="162"/>
      <c r="L30" s="134"/>
      <c r="M30" s="142">
        <f t="shared" si="1"/>
        <v>2044</v>
      </c>
      <c r="N30" s="143">
        <f t="shared" si="6"/>
        <v>300178.01671561401</v>
      </c>
      <c r="O30" s="144">
        <f t="shared" si="7"/>
        <v>5.851167602991536E-3</v>
      </c>
      <c r="P30" s="145">
        <f t="shared" si="8"/>
        <v>1.2133307062070096</v>
      </c>
      <c r="Q30" s="146">
        <f t="shared" si="4"/>
        <v>0</v>
      </c>
      <c r="R30" s="37">
        <f>IF(M30=Year_Open_to_Traffic?,Calculations!$J$5,Calculations!R29+(Calculations!R29*Calculations!O30*Q30))</f>
        <v>34517320.743139289</v>
      </c>
      <c r="S30" s="54">
        <f t="shared" si="0"/>
        <v>0</v>
      </c>
      <c r="T30" s="37">
        <f t="shared" si="5"/>
        <v>0</v>
      </c>
      <c r="U30" s="140">
        <f>T30/(1+Real_Discount_Rate)^(Calculations!M30-'Assumed Values'!$C$5)</f>
        <v>0</v>
      </c>
    </row>
    <row r="31" spans="1:21" ht="15.75" x14ac:dyDescent="0.25">
      <c r="A31" s="159" t="s">
        <v>67</v>
      </c>
      <c r="B31" s="163" t="s">
        <v>68</v>
      </c>
      <c r="D31" s="161">
        <f>D$26*'Value of Statistical Life'!D21*Appropriate_Crash_Reduction_Factor</f>
        <v>0</v>
      </c>
      <c r="E31" s="161">
        <f>E$26*'Value of Statistical Life'!E21*Appropriate_Crash_Reduction_Factor</f>
        <v>0.20592635866989517</v>
      </c>
      <c r="F31" s="161">
        <f>F$26*'Value of Statistical Life'!F21*Appropriate_Crash_Reduction_Factor</f>
        <v>0.17039233619893668</v>
      </c>
      <c r="G31" s="161">
        <f>G$26*'Value of Statistical Life'!G21*Appropriate_Crash_Reduction_Factor</f>
        <v>0.10821004882588142</v>
      </c>
      <c r="H31" s="161">
        <f>H$26*'Value of Statistical Life'!H21*Appropriate_Crash_Reduction_Factor</f>
        <v>0</v>
      </c>
      <c r="I31" s="161">
        <f>I$26*'Value of Statistical Life'!I21*Appropriate_Crash_Reduction_Factor</f>
        <v>0.33172529381308619</v>
      </c>
      <c r="J31" s="161">
        <f t="shared" si="9"/>
        <v>0.81625403750779946</v>
      </c>
      <c r="K31" s="162"/>
      <c r="L31" s="134"/>
      <c r="M31" s="142">
        <f t="shared" si="1"/>
        <v>2045</v>
      </c>
      <c r="N31" s="143">
        <f t="shared" si="6"/>
        <v>301934.40860215068</v>
      </c>
      <c r="O31" s="144">
        <f t="shared" si="7"/>
        <v>5.851167602991536E-3</v>
      </c>
      <c r="P31" s="145">
        <f t="shared" si="8"/>
        <v>1.2204301075268829</v>
      </c>
      <c r="Q31" s="146">
        <f t="shared" si="4"/>
        <v>0</v>
      </c>
      <c r="R31" s="37">
        <f>IF(M31=Year_Open_to_Traffic?,Calculations!$J$5,Calculations!R30+(Calculations!R30*Calculations!O31*Q31))</f>
        <v>34517320.743139289</v>
      </c>
      <c r="S31" s="54">
        <f t="shared" si="0"/>
        <v>0</v>
      </c>
      <c r="T31" s="37">
        <f t="shared" si="5"/>
        <v>0</v>
      </c>
      <c r="U31" s="140">
        <f>T31/(1+Real_Discount_Rate)^(Calculations!M31-'Assumed Values'!$C$5)</f>
        <v>0</v>
      </c>
    </row>
    <row r="32" spans="1:21" ht="15.75" x14ac:dyDescent="0.25">
      <c r="A32" s="159" t="s">
        <v>69</v>
      </c>
      <c r="B32" s="163" t="s">
        <v>70</v>
      </c>
      <c r="D32" s="161">
        <f>D$26*'Value of Statistical Life'!D22*Appropriate_Crash_Reduction_Factor</f>
        <v>0</v>
      </c>
      <c r="E32" s="161">
        <f>E$26*'Value of Statistical Life'!E22*Appropriate_Crash_Reduction_Factor</f>
        <v>9.2114073634827667E-2</v>
      </c>
      <c r="F32" s="161">
        <f>F$26*'Value of Statistical Life'!F22*Appropriate_Crash_Reduction_Factor</f>
        <v>2.7757461219504204E-2</v>
      </c>
      <c r="G32" s="161">
        <f>G$26*'Value of Statistical Life'!G22*Appropriate_Crash_Reduction_Factor</f>
        <v>9.9065537657497069E-3</v>
      </c>
      <c r="H32" s="161">
        <f>H$26*'Value of Statistical Life'!H22*Appropriate_Crash_Reduction_Factor</f>
        <v>1.7262397560505818E-2</v>
      </c>
      <c r="I32" s="161">
        <f>I$26*'Value of Statistical Life'!I22*Appropriate_Crash_Reduction_Factor</f>
        <v>0.15000219930932099</v>
      </c>
      <c r="J32" s="161">
        <f t="shared" si="9"/>
        <v>0.29704268548990842</v>
      </c>
      <c r="K32" s="162"/>
      <c r="L32" s="134"/>
      <c r="M32" s="142">
        <f t="shared" si="1"/>
        <v>2046</v>
      </c>
      <c r="N32" s="143">
        <f t="shared" si="6"/>
        <v>303701.07743199199</v>
      </c>
      <c r="O32" s="144">
        <f t="shared" si="7"/>
        <v>5.851167602991536E-3</v>
      </c>
      <c r="P32" s="145">
        <f t="shared" si="8"/>
        <v>1.2275710486337597</v>
      </c>
      <c r="Q32" s="146">
        <f t="shared" si="4"/>
        <v>0</v>
      </c>
      <c r="R32" s="37">
        <f>IF(M32=Year_Open_to_Traffic?,Calculations!$J$5,Calculations!R31+(Calculations!R31*Calculations!O32*Q32))</f>
        <v>34517320.743139289</v>
      </c>
      <c r="S32" s="54">
        <f t="shared" si="0"/>
        <v>0</v>
      </c>
      <c r="T32" s="37">
        <f t="shared" si="5"/>
        <v>0</v>
      </c>
      <c r="U32" s="140">
        <f>T32/(1+Real_Discount_Rate)^(Calculations!M32-'Assumed Values'!$C$5)</f>
        <v>0</v>
      </c>
    </row>
    <row r="33" spans="1:21" ht="15.75" x14ac:dyDescent="0.25">
      <c r="A33" s="159" t="s">
        <v>71</v>
      </c>
      <c r="B33" s="163" t="s">
        <v>272</v>
      </c>
      <c r="D33" s="161">
        <f>D$26*'Value of Statistical Life'!D23*Appropriate_Crash_Reduction_Factor</f>
        <v>1.2893524071774582</v>
      </c>
      <c r="E33" s="161">
        <f>E$26*'Value of Statistical Life'!E23*Appropriate_Crash_Reduction_Factor</f>
        <v>0</v>
      </c>
      <c r="F33" s="161">
        <f>F$26*'Value of Statistical Life'!F23*Appropriate_Crash_Reduction_Factor</f>
        <v>0</v>
      </c>
      <c r="G33" s="161">
        <f>G$26*'Value of Statistical Life'!G23*Appropriate_Crash_Reduction_Factor</f>
        <v>0</v>
      </c>
      <c r="H33" s="161">
        <f>H$26*'Value of Statistical Life'!H23*Appropriate_Crash_Reduction_Factor</f>
        <v>0</v>
      </c>
      <c r="I33" s="161">
        <f>I$26*'Value of Statistical Life'!I23*Appropriate_Crash_Reduction_Factor</f>
        <v>0</v>
      </c>
      <c r="J33" s="161">
        <f t="shared" si="9"/>
        <v>1.2893524071774582</v>
      </c>
      <c r="K33" s="162"/>
      <c r="L33" s="134"/>
      <c r="M33" s="142">
        <f t="shared" si="1"/>
        <v>2047</v>
      </c>
      <c r="N33" s="143">
        <f t="shared" si="6"/>
        <v>305478.0833372557</v>
      </c>
      <c r="O33" s="144">
        <f t="shared" si="7"/>
        <v>5.851167602991536E-3</v>
      </c>
      <c r="P33" s="145">
        <f t="shared" si="8"/>
        <v>1.234753772583896</v>
      </c>
      <c r="Q33" s="146">
        <f t="shared" si="4"/>
        <v>0</v>
      </c>
      <c r="R33" s="37">
        <f>IF(M33=Year_Open_to_Traffic?,Calculations!$J$5,Calculations!R32+(Calculations!R32*Calculations!O33*Q33))</f>
        <v>34517320.743139289</v>
      </c>
      <c r="S33" s="54">
        <f t="shared" si="0"/>
        <v>0</v>
      </c>
      <c r="T33" s="37">
        <f t="shared" si="5"/>
        <v>0</v>
      </c>
      <c r="U33" s="140">
        <f>T33/(1+Real_Discount_Rate)^(Calculations!M33-'Assumed Values'!$C$5)</f>
        <v>0</v>
      </c>
    </row>
    <row r="34" spans="1:21" ht="15.75" x14ac:dyDescent="0.25">
      <c r="J34" s="164"/>
      <c r="L34" s="134"/>
      <c r="M34" s="142">
        <f t="shared" si="1"/>
        <v>2048</v>
      </c>
      <c r="N34" s="143">
        <f t="shared" si="6"/>
        <v>307265.48680190259</v>
      </c>
      <c r="O34" s="144">
        <f t="shared" si="7"/>
        <v>5.851167602991536E-3</v>
      </c>
      <c r="P34" s="145">
        <f t="shared" si="8"/>
        <v>1.2419785238557104</v>
      </c>
      <c r="Q34" s="146">
        <f t="shared" si="4"/>
        <v>0</v>
      </c>
      <c r="R34" s="37">
        <f>IF(M34=Year_Open_to_Traffic?,Calculations!$J$5,Calculations!R33+(Calculations!R33*Calculations!O34*Q34))</f>
        <v>34517320.743139289</v>
      </c>
      <c r="S34" s="54">
        <f t="shared" si="0"/>
        <v>0</v>
      </c>
      <c r="T34" s="37">
        <f t="shared" si="5"/>
        <v>0</v>
      </c>
      <c r="U34" s="140">
        <f>T34/(1+Real_Discount_Rate)^(Calculations!M34-'Assumed Values'!$C$5)</f>
        <v>0</v>
      </c>
    </row>
    <row r="35" spans="1:21" ht="15.75" x14ac:dyDescent="0.25">
      <c r="G35" s="165"/>
      <c r="H35" s="165"/>
      <c r="L35" s="134"/>
      <c r="M35" s="142">
        <f t="shared" si="1"/>
        <v>2049</v>
      </c>
      <c r="N35" s="143">
        <f t="shared" si="6"/>
        <v>309063.34866379533</v>
      </c>
      <c r="O35" s="144">
        <f t="shared" si="7"/>
        <v>5.851167602991536E-3</v>
      </c>
      <c r="P35" s="145">
        <f t="shared" si="8"/>
        <v>1.2492455483581062</v>
      </c>
      <c r="Q35" s="146">
        <f t="shared" si="4"/>
        <v>0</v>
      </c>
      <c r="R35" s="37">
        <f>IF(M35=Year_Open_to_Traffic?,Calculations!$J$5,Calculations!R34+(Calculations!R34*Calculations!O35*Q35))</f>
        <v>34517320.743139289</v>
      </c>
      <c r="S35" s="54">
        <f t="shared" si="0"/>
        <v>0</v>
      </c>
      <c r="T35" s="37">
        <f t="shared" si="5"/>
        <v>0</v>
      </c>
      <c r="U35" s="140">
        <f>T35/(1+Real_Discount_Rate)^(Calculations!M35-'Assumed Values'!$C$5)</f>
        <v>0</v>
      </c>
    </row>
    <row r="36" spans="1:21" ht="15.75" x14ac:dyDescent="0.25">
      <c r="G36" s="165"/>
      <c r="H36" s="165"/>
      <c r="L36" s="134"/>
      <c r="M36" s="142">
        <f t="shared" si="1"/>
        <v>2050</v>
      </c>
      <c r="N36" s="143">
        <f t="shared" si="6"/>
        <v>310871.73011676903</v>
      </c>
      <c r="O36" s="144">
        <f t="shared" si="7"/>
        <v>5.851167602991536E-3</v>
      </c>
      <c r="P36" s="145">
        <f t="shared" si="8"/>
        <v>1.2565550934388405</v>
      </c>
      <c r="Q36" s="146">
        <f t="shared" si="4"/>
        <v>0</v>
      </c>
      <c r="R36" s="37">
        <f>IF(M36=Year_Open_to_Traffic?,Calculations!$J$5,Calculations!R35+(Calculations!R35*Calculations!O36*Q36))</f>
        <v>34517320.743139289</v>
      </c>
      <c r="S36" s="54">
        <f t="shared" si="0"/>
        <v>0</v>
      </c>
      <c r="T36" s="37">
        <f t="shared" si="5"/>
        <v>0</v>
      </c>
      <c r="U36" s="140">
        <f>T36/(1+Real_Discount_Rate)^(Calculations!M36-'Assumed Values'!$C$5)</f>
        <v>0</v>
      </c>
    </row>
    <row r="37" spans="1:21" x14ac:dyDescent="0.25">
      <c r="M37" s="163"/>
      <c r="N37" s="163"/>
      <c r="O37" s="166"/>
      <c r="P37" s="167"/>
      <c r="Q37" s="168"/>
      <c r="R37" s="163"/>
      <c r="S37" s="163"/>
      <c r="T37" s="163"/>
      <c r="U37" s="140">
        <f>SUM(U4:U36)</f>
        <v>256628.37060844613</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7"/>
      <c r="C7" s="88"/>
    </row>
    <row r="8" spans="2:3" x14ac:dyDescent="0.25">
      <c r="B8" s="87"/>
      <c r="C8" s="89"/>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3" t="s">
        <v>73</v>
      </c>
      <c r="C12" s="184"/>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5"/>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600-000000000000}"/>
  </hyperlinks>
  <pageMargins left="0.25" right="0.25"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0"/>
      <c r="N1" s="26"/>
      <c r="O1" s="70"/>
      <c r="P1" s="70"/>
      <c r="Q1" s="26"/>
      <c r="R1" s="26"/>
      <c r="S1" s="26"/>
      <c r="T1" s="26"/>
      <c r="U1" s="26"/>
      <c r="V1" s="26"/>
      <c r="W1" s="26"/>
      <c r="X1" s="26"/>
      <c r="Y1" s="26"/>
    </row>
    <row r="2" spans="3:25" x14ac:dyDescent="0.25">
      <c r="C2" t="s">
        <v>117</v>
      </c>
      <c r="D2" t="s">
        <v>126</v>
      </c>
      <c r="G2" s="47" t="s">
        <v>129</v>
      </c>
      <c r="H2" s="171" t="s">
        <v>273</v>
      </c>
      <c r="M2" s="70"/>
      <c r="N2" s="70"/>
      <c r="O2" s="70"/>
      <c r="P2" s="70"/>
      <c r="Q2" s="102"/>
      <c r="R2" s="103"/>
      <c r="S2" s="103"/>
      <c r="T2" s="103"/>
      <c r="U2" s="103"/>
      <c r="V2" s="103"/>
      <c r="W2" s="103"/>
      <c r="X2" s="103"/>
      <c r="Y2" s="26"/>
    </row>
    <row r="3" spans="3:25" x14ac:dyDescent="0.25">
      <c r="C3" t="s">
        <v>120</v>
      </c>
      <c r="D3" t="s">
        <v>127</v>
      </c>
      <c r="G3" s="47" t="s">
        <v>130</v>
      </c>
      <c r="H3" s="171" t="s">
        <v>274</v>
      </c>
      <c r="M3" s="70"/>
      <c r="N3" s="70"/>
      <c r="O3" s="70"/>
      <c r="P3" s="70"/>
      <c r="Q3" s="102"/>
      <c r="R3" s="103"/>
      <c r="S3" s="103"/>
      <c r="T3" s="103"/>
      <c r="U3" s="103"/>
      <c r="V3" s="103"/>
      <c r="W3" s="103"/>
      <c r="X3" s="103"/>
      <c r="Y3" s="26"/>
    </row>
    <row r="4" spans="3:25" x14ac:dyDescent="0.25">
      <c r="C4" t="s">
        <v>122</v>
      </c>
      <c r="D4" t="s">
        <v>128</v>
      </c>
      <c r="G4" s="47" t="s">
        <v>131</v>
      </c>
      <c r="H4" s="171" t="s">
        <v>275</v>
      </c>
      <c r="M4" s="70"/>
      <c r="N4" s="70"/>
      <c r="O4" s="70"/>
      <c r="P4" s="70"/>
      <c r="Q4" s="102"/>
      <c r="R4" s="103"/>
      <c r="S4" s="103"/>
      <c r="T4" s="103"/>
      <c r="U4" s="103"/>
      <c r="V4" s="103"/>
      <c r="W4" s="103"/>
      <c r="X4" s="103"/>
      <c r="Y4" s="26"/>
    </row>
    <row r="5" spans="3:25" x14ac:dyDescent="0.25">
      <c r="C5" t="s">
        <v>119</v>
      </c>
      <c r="G5" s="47" t="s">
        <v>132</v>
      </c>
      <c r="H5" s="171" t="s">
        <v>276</v>
      </c>
      <c r="M5" s="70"/>
      <c r="N5" s="70"/>
      <c r="O5" s="70"/>
      <c r="P5" s="70"/>
      <c r="Q5" s="102"/>
      <c r="R5" s="103"/>
      <c r="S5" s="103"/>
      <c r="T5" s="103"/>
      <c r="U5" s="103"/>
      <c r="V5" s="103"/>
      <c r="W5" s="103"/>
      <c r="X5" s="103"/>
      <c r="Y5" s="26"/>
    </row>
    <row r="6" spans="3:25" x14ac:dyDescent="0.25">
      <c r="C6" t="s">
        <v>121</v>
      </c>
      <c r="G6" s="47" t="s">
        <v>133</v>
      </c>
      <c r="H6" s="171" t="s">
        <v>277</v>
      </c>
      <c r="M6" s="70"/>
      <c r="N6" s="70"/>
      <c r="O6" s="70"/>
      <c r="P6" s="70"/>
      <c r="Q6" s="102"/>
      <c r="R6" s="103"/>
      <c r="S6" s="103"/>
      <c r="T6" s="103"/>
      <c r="U6" s="103"/>
      <c r="V6" s="103"/>
      <c r="W6" s="103"/>
      <c r="X6" s="103"/>
      <c r="Y6" s="26"/>
    </row>
    <row r="7" spans="3:25" x14ac:dyDescent="0.25">
      <c r="C7" t="s">
        <v>118</v>
      </c>
      <c r="G7" s="47" t="s">
        <v>134</v>
      </c>
      <c r="H7" s="171" t="s">
        <v>278</v>
      </c>
      <c r="M7" s="70"/>
      <c r="N7" s="70"/>
      <c r="O7" s="70"/>
      <c r="P7" s="70"/>
      <c r="Q7" s="102"/>
      <c r="R7" s="103"/>
      <c r="S7" s="103"/>
      <c r="T7" s="103"/>
      <c r="U7" s="103"/>
      <c r="V7" s="103"/>
      <c r="W7" s="103"/>
      <c r="X7" s="103"/>
      <c r="Y7" s="26"/>
    </row>
    <row r="8" spans="3:25" x14ac:dyDescent="0.25">
      <c r="C8" t="s">
        <v>123</v>
      </c>
      <c r="M8" s="70"/>
      <c r="N8" s="70"/>
      <c r="O8" s="70"/>
      <c r="P8" s="70"/>
      <c r="Q8" s="102"/>
      <c r="R8" s="103"/>
      <c r="S8" s="103"/>
      <c r="T8" s="103"/>
      <c r="U8" s="103"/>
      <c r="V8" s="103"/>
      <c r="W8" s="103"/>
      <c r="X8" s="103"/>
      <c r="Y8" s="26"/>
    </row>
    <row r="9" spans="3:25" x14ac:dyDescent="0.25">
      <c r="C9" t="s">
        <v>124</v>
      </c>
      <c r="M9" s="70"/>
      <c r="N9" s="70"/>
      <c r="O9" s="70"/>
      <c r="P9" s="70"/>
      <c r="Q9" s="102"/>
      <c r="R9" s="103"/>
      <c r="S9" s="103"/>
      <c r="T9" s="103"/>
      <c r="U9" s="103"/>
      <c r="V9" s="103"/>
      <c r="W9" s="103"/>
      <c r="X9" s="103"/>
      <c r="Y9" s="26"/>
    </row>
    <row r="10" spans="3:25" x14ac:dyDescent="0.25">
      <c r="C10" t="s">
        <v>125</v>
      </c>
      <c r="M10" s="91"/>
      <c r="N10" s="101"/>
      <c r="O10" s="101"/>
      <c r="P10" s="101"/>
      <c r="Q10" s="101"/>
      <c r="R10" s="101"/>
      <c r="S10" s="101"/>
      <c r="T10" s="101"/>
      <c r="U10" s="91"/>
    </row>
    <row r="12" spans="3:25" x14ac:dyDescent="0.25">
      <c r="C12" t="s">
        <v>153</v>
      </c>
      <c r="Q12" t="s">
        <v>161</v>
      </c>
      <c r="S12" s="185"/>
      <c r="T12" s="185"/>
      <c r="U12" s="185"/>
      <c r="V12" s="185"/>
      <c r="W12" s="185"/>
      <c r="X12" s="185"/>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3" t="s">
        <v>117</v>
      </c>
      <c r="R13" s="73" t="s">
        <v>160</v>
      </c>
      <c r="S13" s="73" t="s">
        <v>129</v>
      </c>
      <c r="T13" s="73" t="s">
        <v>130</v>
      </c>
      <c r="U13" s="73" t="s">
        <v>131</v>
      </c>
      <c r="V13" s="73" t="s">
        <v>132</v>
      </c>
      <c r="W13" s="73" t="s">
        <v>133</v>
      </c>
      <c r="X13" s="73" t="s">
        <v>134</v>
      </c>
    </row>
    <row r="14" spans="3:25" x14ac:dyDescent="0.25">
      <c r="C14" s="66" t="s">
        <v>120</v>
      </c>
      <c r="D14" s="71"/>
      <c r="E14" s="71">
        <v>0.58757489087439407</v>
      </c>
      <c r="F14" s="71">
        <v>1.7627246726231824</v>
      </c>
      <c r="G14" s="71">
        <v>8.5198359176787157</v>
      </c>
      <c r="H14" s="71">
        <v>10.870135481176293</v>
      </c>
      <c r="I14" s="71">
        <v>172.45323047163467</v>
      </c>
      <c r="J14" s="71">
        <v>6.1695363541811377</v>
      </c>
      <c r="M14" s="47" t="s">
        <v>120</v>
      </c>
      <c r="N14" s="100">
        <v>2618324.17</v>
      </c>
      <c r="O14" s="100">
        <f>N14*260</f>
        <v>680764284.19999993</v>
      </c>
      <c r="Q14" s="74" t="s">
        <v>120</v>
      </c>
      <c r="R14" s="75"/>
      <c r="S14" s="47">
        <v>4</v>
      </c>
      <c r="T14" s="47">
        <v>12</v>
      </c>
      <c r="U14" s="47">
        <v>58</v>
      </c>
      <c r="V14" s="47">
        <v>74</v>
      </c>
      <c r="W14" s="47">
        <v>1174</v>
      </c>
      <c r="X14" s="47">
        <v>42</v>
      </c>
    </row>
    <row r="15" spans="3:25" x14ac:dyDescent="0.25">
      <c r="C15" s="66" t="s">
        <v>122</v>
      </c>
      <c r="D15" s="71"/>
      <c r="E15" s="71">
        <v>0</v>
      </c>
      <c r="F15" s="71">
        <v>0.71587584389076675</v>
      </c>
      <c r="G15" s="71">
        <v>4.7247805696790603</v>
      </c>
      <c r="H15" s="71">
        <v>3.8657295570101406</v>
      </c>
      <c r="I15" s="71">
        <v>59.847220549268101</v>
      </c>
      <c r="J15" s="71">
        <v>1.4317516877815335</v>
      </c>
      <c r="M15" s="47" t="s">
        <v>122</v>
      </c>
      <c r="N15" s="100">
        <v>2686327.44</v>
      </c>
      <c r="O15" s="100">
        <f t="shared" ref="O15:O21" si="0">N15*260</f>
        <v>698445134.39999998</v>
      </c>
      <c r="Q15" s="74" t="s">
        <v>122</v>
      </c>
      <c r="R15" s="75"/>
      <c r="S15" s="47">
        <v>0</v>
      </c>
      <c r="T15" s="47">
        <v>5</v>
      </c>
      <c r="U15" s="47">
        <v>33</v>
      </c>
      <c r="V15" s="47">
        <v>27</v>
      </c>
      <c r="W15" s="47">
        <v>418</v>
      </c>
      <c r="X15" s="47">
        <v>10</v>
      </c>
    </row>
    <row r="16" spans="3:25" x14ac:dyDescent="0.25">
      <c r="C16" s="66" t="s">
        <v>119</v>
      </c>
      <c r="D16" s="71"/>
      <c r="E16" s="71">
        <v>1.1315255007738096</v>
      </c>
      <c r="F16" s="71">
        <v>3.9089062754004331</v>
      </c>
      <c r="G16" s="71">
        <v>19.95599519546537</v>
      </c>
      <c r="H16" s="71">
        <v>32.197043794745674</v>
      </c>
      <c r="I16" s="71">
        <v>398.29697627238102</v>
      </c>
      <c r="J16" s="71">
        <v>12.549646463127708</v>
      </c>
      <c r="M16" s="47" t="s">
        <v>119</v>
      </c>
      <c r="N16" s="100">
        <v>3738995.92</v>
      </c>
      <c r="O16" s="100">
        <f t="shared" si="0"/>
        <v>972138939.19999993</v>
      </c>
      <c r="Q16" s="74" t="s">
        <v>119</v>
      </c>
      <c r="R16" s="75"/>
      <c r="S16" s="47">
        <v>11</v>
      </c>
      <c r="T16" s="47">
        <v>38</v>
      </c>
      <c r="U16" s="47">
        <v>194</v>
      </c>
      <c r="V16" s="47">
        <v>313</v>
      </c>
      <c r="W16" s="47">
        <v>3872</v>
      </c>
      <c r="X16" s="47">
        <v>122</v>
      </c>
    </row>
    <row r="17" spans="3:24" x14ac:dyDescent="0.25">
      <c r="C17" s="66" t="s">
        <v>121</v>
      </c>
      <c r="D17" s="71"/>
      <c r="E17" s="71">
        <v>1.0773925370741351</v>
      </c>
      <c r="F17" s="71">
        <v>7.9008786052103224</v>
      </c>
      <c r="G17" s="71">
        <v>33.937864917835249</v>
      </c>
      <c r="H17" s="71">
        <v>58.897458693386042</v>
      </c>
      <c r="I17" s="71">
        <v>622.55332100600435</v>
      </c>
      <c r="J17" s="71">
        <v>21.009154472945632</v>
      </c>
      <c r="M17" s="47" t="s">
        <v>157</v>
      </c>
      <c r="N17" s="100">
        <v>2141923.42</v>
      </c>
      <c r="O17" s="100">
        <f t="shared" si="0"/>
        <v>556900089.19999993</v>
      </c>
      <c r="Q17" s="74" t="s">
        <v>121</v>
      </c>
      <c r="R17" s="75"/>
      <c r="S17" s="47">
        <v>6</v>
      </c>
      <c r="T17" s="47">
        <v>44</v>
      </c>
      <c r="U17" s="47">
        <v>189</v>
      </c>
      <c r="V17" s="47">
        <v>328</v>
      </c>
      <c r="W17" s="47">
        <v>3467</v>
      </c>
      <c r="X17" s="47">
        <v>117</v>
      </c>
    </row>
    <row r="18" spans="3:24" x14ac:dyDescent="0.25">
      <c r="C18" s="66" t="s">
        <v>118</v>
      </c>
      <c r="D18" s="71"/>
      <c r="E18" s="71">
        <v>0.90708688014883054</v>
      </c>
      <c r="F18" s="71">
        <v>3.6345604444319584</v>
      </c>
      <c r="G18" s="71">
        <v>19.334618979610692</v>
      </c>
      <c r="H18" s="71">
        <v>53.611319786330533</v>
      </c>
      <c r="I18" s="71">
        <v>404.81547842368047</v>
      </c>
      <c r="J18" s="71">
        <v>37.824280317438905</v>
      </c>
      <c r="M18" s="47" t="s">
        <v>118</v>
      </c>
      <c r="N18" s="100">
        <v>61905697.659999996</v>
      </c>
      <c r="O18" s="100">
        <f t="shared" si="0"/>
        <v>16095481391.599998</v>
      </c>
      <c r="Q18" s="74" t="s">
        <v>118</v>
      </c>
      <c r="R18" s="75"/>
      <c r="S18" s="47">
        <v>146</v>
      </c>
      <c r="T18" s="47">
        <v>585</v>
      </c>
      <c r="U18" s="47">
        <v>3112</v>
      </c>
      <c r="V18" s="47">
        <v>8629</v>
      </c>
      <c r="W18" s="47">
        <v>65157</v>
      </c>
      <c r="X18" s="47">
        <v>6088</v>
      </c>
    </row>
    <row r="19" spans="3:24" x14ac:dyDescent="0.25">
      <c r="C19" s="66" t="s">
        <v>123</v>
      </c>
      <c r="D19" s="71"/>
      <c r="E19" s="71">
        <v>3.3935222811020584</v>
      </c>
      <c r="F19" s="71">
        <v>4.2419028513775725</v>
      </c>
      <c r="G19" s="71">
        <v>9.3321862730306595</v>
      </c>
      <c r="H19" s="71">
        <v>22.057894827163377</v>
      </c>
      <c r="I19" s="71">
        <v>135.74089124408232</v>
      </c>
      <c r="J19" s="71">
        <v>3.3935222811020584</v>
      </c>
      <c r="M19" s="47" t="s">
        <v>123</v>
      </c>
      <c r="N19" s="100">
        <v>453352.42</v>
      </c>
      <c r="O19" s="100">
        <f t="shared" si="0"/>
        <v>117871629.2</v>
      </c>
      <c r="Q19" s="74" t="s">
        <v>123</v>
      </c>
      <c r="R19" s="75"/>
      <c r="S19" s="47">
        <v>4</v>
      </c>
      <c r="T19" s="47">
        <v>5</v>
      </c>
      <c r="U19" s="47">
        <v>11</v>
      </c>
      <c r="V19" s="47">
        <v>26</v>
      </c>
      <c r="W19" s="47">
        <v>160</v>
      </c>
      <c r="X19" s="47">
        <v>4</v>
      </c>
    </row>
    <row r="20" spans="3:24" x14ac:dyDescent="0.25">
      <c r="C20" s="66" t="s">
        <v>124</v>
      </c>
      <c r="D20" s="71"/>
      <c r="E20" s="71">
        <v>0.40874620684819268</v>
      </c>
      <c r="F20" s="71">
        <v>2.3356926105611011</v>
      </c>
      <c r="G20" s="71">
        <v>15.532355860231322</v>
      </c>
      <c r="H20" s="71">
        <v>25.692618716172113</v>
      </c>
      <c r="I20" s="71">
        <v>267.43680390924607</v>
      </c>
      <c r="J20" s="71">
        <v>10.452224432260929</v>
      </c>
      <c r="M20" s="47" t="s">
        <v>124</v>
      </c>
      <c r="N20" s="100">
        <v>6586746.6100000003</v>
      </c>
      <c r="O20" s="100">
        <f t="shared" si="0"/>
        <v>1712554118.6000001</v>
      </c>
      <c r="Q20" s="74" t="s">
        <v>124</v>
      </c>
      <c r="R20" s="75"/>
      <c r="S20" s="47">
        <v>7</v>
      </c>
      <c r="T20" s="47">
        <v>40</v>
      </c>
      <c r="U20" s="47">
        <v>266</v>
      </c>
      <c r="V20" s="47">
        <v>440</v>
      </c>
      <c r="W20" s="47">
        <v>4580</v>
      </c>
      <c r="X20" s="47">
        <v>179</v>
      </c>
    </row>
    <row r="21" spans="3:24" x14ac:dyDescent="0.25">
      <c r="C21" s="66" t="s">
        <v>125</v>
      </c>
      <c r="D21" s="71"/>
      <c r="E21" s="71">
        <v>1.4164379058069814</v>
      </c>
      <c r="F21" s="71">
        <v>1.4164379058069814</v>
      </c>
      <c r="G21" s="71">
        <v>3.1869852880657077</v>
      </c>
      <c r="H21" s="71">
        <v>3.1869852880657077</v>
      </c>
      <c r="I21" s="71">
        <v>16.643145393232032</v>
      </c>
      <c r="J21" s="71">
        <v>0</v>
      </c>
      <c r="M21" s="47" t="s">
        <v>125</v>
      </c>
      <c r="N21" s="100">
        <v>1086148.24</v>
      </c>
      <c r="O21" s="100">
        <f t="shared" si="0"/>
        <v>282398542.39999998</v>
      </c>
      <c r="Q21" s="74" t="s">
        <v>125</v>
      </c>
      <c r="R21" s="75"/>
      <c r="S21" s="47">
        <v>4</v>
      </c>
      <c r="T21" s="47">
        <v>4</v>
      </c>
      <c r="U21" s="47">
        <v>9</v>
      </c>
      <c r="V21" s="47">
        <v>9</v>
      </c>
      <c r="W21" s="47">
        <v>47</v>
      </c>
      <c r="X21" s="47">
        <v>0</v>
      </c>
    </row>
    <row r="22" spans="3:24" x14ac:dyDescent="0.25">
      <c r="C22" s="70"/>
      <c r="D22" s="99"/>
      <c r="E22" s="99"/>
      <c r="F22" s="99"/>
      <c r="G22" s="99"/>
      <c r="H22" s="99"/>
      <c r="I22" s="99"/>
      <c r="J22" s="99"/>
      <c r="M22" s="47"/>
      <c r="N22" s="100">
        <f>SUM(N14:N21)</f>
        <v>81217515.879999995</v>
      </c>
      <c r="O22" s="100">
        <f>SUM(O14:O21)</f>
        <v>21116554128.799999</v>
      </c>
      <c r="Q22" s="77" t="s">
        <v>168</v>
      </c>
      <c r="R22" s="76">
        <f>SUM(R14:R21)</f>
        <v>0</v>
      </c>
      <c r="S22" s="76">
        <f t="shared" ref="S22:X22" si="1">SUM(S14:S21)</f>
        <v>182</v>
      </c>
      <c r="T22" s="76">
        <f t="shared" si="1"/>
        <v>733</v>
      </c>
      <c r="U22" s="76">
        <f t="shared" si="1"/>
        <v>3872</v>
      </c>
      <c r="V22" s="76">
        <f t="shared" si="1"/>
        <v>9846</v>
      </c>
      <c r="W22" s="76">
        <f t="shared" si="1"/>
        <v>78875</v>
      </c>
      <c r="X22" s="76">
        <f t="shared" si="1"/>
        <v>6562</v>
      </c>
    </row>
    <row r="26" spans="3:24" x14ac:dyDescent="0.25">
      <c r="C26" t="s">
        <v>154</v>
      </c>
      <c r="Q26" t="s">
        <v>162</v>
      </c>
      <c r="S26" s="185"/>
      <c r="T26" s="185"/>
      <c r="U26" s="185"/>
      <c r="V26" s="185"/>
      <c r="W26" s="185"/>
      <c r="X26" s="185"/>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3" t="s">
        <v>117</v>
      </c>
      <c r="R27" s="73" t="s">
        <v>160</v>
      </c>
      <c r="S27" s="73" t="s">
        <v>129</v>
      </c>
      <c r="T27" s="73" t="s">
        <v>130</v>
      </c>
      <c r="U27" s="73" t="s">
        <v>131</v>
      </c>
      <c r="V27" s="73" t="s">
        <v>132</v>
      </c>
      <c r="W27" s="73" t="s">
        <v>133</v>
      </c>
      <c r="X27" s="73" t="s">
        <v>134</v>
      </c>
    </row>
    <row r="28" spans="3:24" x14ac:dyDescent="0.25">
      <c r="C28" s="67" t="s">
        <v>120</v>
      </c>
      <c r="D28" s="71"/>
      <c r="E28" s="71">
        <v>2.3625405586197226</v>
      </c>
      <c r="F28" s="71">
        <v>8.4203368627728583</v>
      </c>
      <c r="G28" s="71">
        <v>41.314170794324376</v>
      </c>
      <c r="H28" s="71">
        <v>65.121310269646187</v>
      </c>
      <c r="I28" s="71">
        <v>615.29037061283384</v>
      </c>
      <c r="J28" s="71">
        <v>20.354195581954531</v>
      </c>
      <c r="M28" s="47" t="s">
        <v>120</v>
      </c>
      <c r="N28" s="100">
        <v>6349097.3499999996</v>
      </c>
      <c r="O28" s="100">
        <f>N28*260</f>
        <v>1650765311</v>
      </c>
      <c r="Q28" s="74" t="s">
        <v>120</v>
      </c>
      <c r="R28" s="75"/>
      <c r="S28" s="47">
        <v>39</v>
      </c>
      <c r="T28" s="47">
        <v>139</v>
      </c>
      <c r="U28" s="47">
        <v>682</v>
      </c>
      <c r="V28" s="47">
        <v>1075</v>
      </c>
      <c r="W28" s="100">
        <v>10157</v>
      </c>
      <c r="X28" s="47">
        <v>336</v>
      </c>
    </row>
    <row r="29" spans="3:24" x14ac:dyDescent="0.25">
      <c r="C29" s="67" t="s">
        <v>122</v>
      </c>
      <c r="D29" s="71"/>
      <c r="E29" s="71">
        <v>2.8832323701282432</v>
      </c>
      <c r="F29" s="71">
        <v>27.184762346923439</v>
      </c>
      <c r="G29" s="71">
        <v>68.373796205898344</v>
      </c>
      <c r="H29" s="71">
        <v>63.019221804231606</v>
      </c>
      <c r="I29" s="71">
        <v>906.57063523603767</v>
      </c>
      <c r="J29" s="71">
        <v>35.422569118718414</v>
      </c>
      <c r="M29" s="47" t="s">
        <v>122</v>
      </c>
      <c r="N29" s="100">
        <v>933781.03</v>
      </c>
      <c r="O29" s="100">
        <f t="shared" ref="O29:O35" si="2">N29*260</f>
        <v>242783067.80000001</v>
      </c>
      <c r="Q29" s="74" t="s">
        <v>122</v>
      </c>
      <c r="R29" s="75"/>
      <c r="S29" s="47">
        <v>7</v>
      </c>
      <c r="T29" s="47">
        <v>66</v>
      </c>
      <c r="U29" s="47">
        <v>166</v>
      </c>
      <c r="V29" s="47">
        <v>153</v>
      </c>
      <c r="W29" s="47">
        <v>2201</v>
      </c>
      <c r="X29" s="47">
        <v>86</v>
      </c>
    </row>
    <row r="30" spans="3:24" x14ac:dyDescent="0.25">
      <c r="C30" s="67" t="s">
        <v>119</v>
      </c>
      <c r="D30" s="71"/>
      <c r="E30" s="71">
        <v>0.99344502357157671</v>
      </c>
      <c r="F30" s="71">
        <v>5.5495894420205314</v>
      </c>
      <c r="G30" s="71">
        <v>33.605847176679887</v>
      </c>
      <c r="H30" s="71">
        <v>63.237914259073463</v>
      </c>
      <c r="I30" s="71">
        <v>637.62042150819855</v>
      </c>
      <c r="J30" s="71">
        <v>27.199839610890752</v>
      </c>
      <c r="M30" s="47" t="s">
        <v>119</v>
      </c>
      <c r="N30" s="100">
        <v>11227441.77</v>
      </c>
      <c r="O30" s="100">
        <f t="shared" si="2"/>
        <v>2919134860.1999998</v>
      </c>
      <c r="Q30" s="74" t="s">
        <v>119</v>
      </c>
      <c r="R30" s="75"/>
      <c r="S30" s="47">
        <v>29</v>
      </c>
      <c r="T30" s="47">
        <v>162</v>
      </c>
      <c r="U30" s="47">
        <v>981</v>
      </c>
      <c r="V30" s="100">
        <v>1846</v>
      </c>
      <c r="W30" s="100">
        <v>18613</v>
      </c>
      <c r="X30" s="47">
        <v>794</v>
      </c>
    </row>
    <row r="31" spans="3:24" x14ac:dyDescent="0.25">
      <c r="C31" s="67" t="s">
        <v>121</v>
      </c>
      <c r="D31" s="71"/>
      <c r="E31" s="71">
        <v>2.8942083274968362</v>
      </c>
      <c r="F31" s="71">
        <v>14.04542276579347</v>
      </c>
      <c r="G31" s="71">
        <v>51.329635925899773</v>
      </c>
      <c r="H31" s="71">
        <v>102.91464317481397</v>
      </c>
      <c r="I31" s="71">
        <v>1117.0792906394406</v>
      </c>
      <c r="J31" s="71">
        <v>47.924684952374079</v>
      </c>
      <c r="M31" s="47" t="s">
        <v>157</v>
      </c>
      <c r="N31" s="100">
        <v>4518307.46</v>
      </c>
      <c r="O31" s="100">
        <f t="shared" si="2"/>
        <v>1174759939.5999999</v>
      </c>
      <c r="Q31" s="74" t="s">
        <v>121</v>
      </c>
      <c r="R31" s="75"/>
      <c r="S31" s="47">
        <v>34</v>
      </c>
      <c r="T31" s="47">
        <v>165</v>
      </c>
      <c r="U31" s="47">
        <v>603</v>
      </c>
      <c r="V31" s="100">
        <v>1209</v>
      </c>
      <c r="W31" s="100">
        <v>13123</v>
      </c>
      <c r="X31" s="47">
        <v>563</v>
      </c>
    </row>
    <row r="32" spans="3:24" x14ac:dyDescent="0.25">
      <c r="C32" s="67" t="s">
        <v>118</v>
      </c>
      <c r="D32" s="71"/>
      <c r="E32" s="71">
        <v>1.7455741549787349</v>
      </c>
      <c r="F32" s="71">
        <v>8.8235958091989612</v>
      </c>
      <c r="G32" s="71">
        <v>49.782648723119337</v>
      </c>
      <c r="H32" s="71">
        <v>124.27924895011503</v>
      </c>
      <c r="I32" s="71">
        <v>963.65828946693784</v>
      </c>
      <c r="J32" s="71">
        <v>83.618632907852302</v>
      </c>
      <c r="M32" s="47" t="s">
        <v>118</v>
      </c>
      <c r="N32" s="100">
        <v>68304614.209999993</v>
      </c>
      <c r="O32" s="100">
        <f t="shared" si="2"/>
        <v>17759199694.599998</v>
      </c>
      <c r="Q32" s="74" t="s">
        <v>118</v>
      </c>
      <c r="R32" s="75"/>
      <c r="S32" s="47">
        <v>310</v>
      </c>
      <c r="T32" s="100">
        <v>1567</v>
      </c>
      <c r="U32" s="100">
        <v>8841</v>
      </c>
      <c r="V32" s="100">
        <v>22071</v>
      </c>
      <c r="W32" s="100">
        <v>171138</v>
      </c>
      <c r="X32" s="100">
        <v>14850</v>
      </c>
    </row>
    <row r="33" spans="3:24" x14ac:dyDescent="0.25">
      <c r="C33" s="67" t="s">
        <v>123</v>
      </c>
      <c r="D33" s="71"/>
      <c r="E33" s="71">
        <v>5.3130646924395055</v>
      </c>
      <c r="F33" s="71">
        <v>9.8447963418732023</v>
      </c>
      <c r="G33" s="71">
        <v>24.065057724578939</v>
      </c>
      <c r="H33" s="71">
        <v>52.349313881389243</v>
      </c>
      <c r="I33" s="71">
        <v>389.41638863409548</v>
      </c>
      <c r="J33" s="71">
        <v>13.126395122497602</v>
      </c>
      <c r="M33" s="47" t="s">
        <v>123</v>
      </c>
      <c r="N33" s="100">
        <v>2461276.84</v>
      </c>
      <c r="O33" s="100">
        <f t="shared" si="2"/>
        <v>639931978.39999998</v>
      </c>
      <c r="Q33" s="74" t="s">
        <v>123</v>
      </c>
      <c r="R33" s="75"/>
      <c r="S33" s="47">
        <v>34</v>
      </c>
      <c r="T33" s="47">
        <v>63</v>
      </c>
      <c r="U33" s="47">
        <v>154</v>
      </c>
      <c r="V33" s="47">
        <v>335</v>
      </c>
      <c r="W33" s="47">
        <v>2492</v>
      </c>
      <c r="X33" s="47">
        <v>84</v>
      </c>
    </row>
    <row r="34" spans="3:24" x14ac:dyDescent="0.25">
      <c r="C34" s="67" t="s">
        <v>124</v>
      </c>
      <c r="D34" s="71"/>
      <c r="E34" s="71">
        <v>1.6733669755541722</v>
      </c>
      <c r="F34" s="71">
        <v>10.467444485381417</v>
      </c>
      <c r="G34" s="71">
        <v>41.371328204126556</v>
      </c>
      <c r="H34" s="71">
        <v>63.089495333659421</v>
      </c>
      <c r="I34" s="71">
        <v>590.98337079199359</v>
      </c>
      <c r="J34" s="71">
        <v>22.750670157002467</v>
      </c>
      <c r="M34" s="47" t="s">
        <v>124</v>
      </c>
      <c r="N34" s="100">
        <v>10802724.890000001</v>
      </c>
      <c r="O34" s="100">
        <f t="shared" si="2"/>
        <v>2808708471.4000001</v>
      </c>
      <c r="Q34" s="74" t="s">
        <v>124</v>
      </c>
      <c r="R34" s="75"/>
      <c r="S34" s="47">
        <v>47</v>
      </c>
      <c r="T34" s="47">
        <v>294</v>
      </c>
      <c r="U34" s="100">
        <v>1162</v>
      </c>
      <c r="V34" s="100">
        <v>1772</v>
      </c>
      <c r="W34" s="100">
        <v>16599</v>
      </c>
      <c r="X34" s="47">
        <v>639</v>
      </c>
    </row>
    <row r="35" spans="3:24" x14ac:dyDescent="0.25">
      <c r="C35" s="67" t="s">
        <v>125</v>
      </c>
      <c r="D35" s="71"/>
      <c r="E35" s="71">
        <v>7.1772175901711934</v>
      </c>
      <c r="F35" s="71">
        <v>11.124687264765349</v>
      </c>
      <c r="G35" s="71">
        <v>37.680392348398769</v>
      </c>
      <c r="H35" s="71">
        <v>58.135462480386664</v>
      </c>
      <c r="I35" s="71">
        <v>454.67673433734507</v>
      </c>
      <c r="J35" s="71">
        <v>26.555705083633416</v>
      </c>
      <c r="M35" s="47" t="s">
        <v>125</v>
      </c>
      <c r="N35" s="100">
        <v>1071767.3799999999</v>
      </c>
      <c r="O35" s="100">
        <f t="shared" si="2"/>
        <v>278659518.79999995</v>
      </c>
      <c r="Q35" s="74" t="s">
        <v>125</v>
      </c>
      <c r="R35" s="75"/>
      <c r="S35" s="47">
        <v>20</v>
      </c>
      <c r="T35" s="47">
        <v>31</v>
      </c>
      <c r="U35" s="47">
        <v>105</v>
      </c>
      <c r="V35" s="47">
        <v>162</v>
      </c>
      <c r="W35" s="47">
        <v>1267</v>
      </c>
      <c r="X35" s="47">
        <v>74</v>
      </c>
    </row>
    <row r="36" spans="3:24" x14ac:dyDescent="0.25">
      <c r="C36" s="70"/>
      <c r="D36" s="99"/>
      <c r="E36" s="99"/>
      <c r="F36" s="99"/>
      <c r="G36" s="99"/>
      <c r="H36" s="99"/>
      <c r="I36" s="99"/>
      <c r="J36" s="99"/>
      <c r="M36" s="47"/>
      <c r="N36" s="100">
        <f>SUM(N28:N35)</f>
        <v>105669010.92999999</v>
      </c>
      <c r="O36" s="100">
        <f>SUM(O28:O35)</f>
        <v>27473942841.799999</v>
      </c>
      <c r="Q36" s="77" t="s">
        <v>168</v>
      </c>
      <c r="R36" s="76">
        <f>SUM(R28:R35)</f>
        <v>0</v>
      </c>
      <c r="S36" s="76">
        <f t="shared" ref="S36:X36" si="3">SUM(S28:S35)</f>
        <v>520</v>
      </c>
      <c r="T36" s="76">
        <f t="shared" si="3"/>
        <v>2487</v>
      </c>
      <c r="U36" s="76">
        <f t="shared" si="3"/>
        <v>12694</v>
      </c>
      <c r="V36" s="76">
        <f t="shared" si="3"/>
        <v>28623</v>
      </c>
      <c r="W36" s="76">
        <f t="shared" si="3"/>
        <v>235590</v>
      </c>
      <c r="X36" s="76">
        <f t="shared" si="3"/>
        <v>17426</v>
      </c>
    </row>
    <row r="38" spans="3:24" x14ac:dyDescent="0.25">
      <c r="Q38" s="78" t="s">
        <v>169</v>
      </c>
      <c r="R38" s="79">
        <f>R22+R36</f>
        <v>0</v>
      </c>
      <c r="S38" s="79">
        <f t="shared" ref="S38:X38" si="4">S22+S36</f>
        <v>702</v>
      </c>
      <c r="T38" s="79">
        <f t="shared" si="4"/>
        <v>3220</v>
      </c>
      <c r="U38" s="79">
        <f t="shared" si="4"/>
        <v>16566</v>
      </c>
      <c r="V38" s="79">
        <f t="shared" si="4"/>
        <v>38469</v>
      </c>
      <c r="W38" s="79">
        <f t="shared" si="4"/>
        <v>314465</v>
      </c>
      <c r="X38" s="79">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0"/>
    </row>
    <row r="4" spans="2:9" x14ac:dyDescent="0.25">
      <c r="B4" s="46" t="s">
        <v>58</v>
      </c>
      <c r="C4" s="46" t="s">
        <v>59</v>
      </c>
      <c r="D4" s="46" t="s">
        <v>60</v>
      </c>
      <c r="E4" s="46" t="s">
        <v>256</v>
      </c>
      <c r="F4" s="121"/>
    </row>
    <row r="5" spans="2:9" x14ac:dyDescent="0.25">
      <c r="B5" s="47" t="s">
        <v>95</v>
      </c>
      <c r="C5" s="47" t="s">
        <v>96</v>
      </c>
      <c r="D5" s="48">
        <v>0</v>
      </c>
      <c r="E5" s="59">
        <v>4327</v>
      </c>
      <c r="F5" s="80"/>
      <c r="H5" s="63"/>
    </row>
    <row r="6" spans="2:9" x14ac:dyDescent="0.25">
      <c r="B6" s="47" t="s">
        <v>61</v>
      </c>
      <c r="C6" s="47" t="s">
        <v>62</v>
      </c>
      <c r="D6" s="48">
        <v>3.0000000000000001E-3</v>
      </c>
      <c r="E6" s="59">
        <v>28800</v>
      </c>
      <c r="F6" s="80"/>
      <c r="H6" s="63"/>
    </row>
    <row r="7" spans="2:9" x14ac:dyDescent="0.25">
      <c r="B7" s="47" t="s">
        <v>63</v>
      </c>
      <c r="C7" s="47" t="s">
        <v>64</v>
      </c>
      <c r="D7" s="48">
        <v>4.7E-2</v>
      </c>
      <c r="E7" s="59">
        <v>451200</v>
      </c>
      <c r="F7" s="80"/>
      <c r="H7" s="63"/>
    </row>
    <row r="8" spans="2:9" x14ac:dyDescent="0.25">
      <c r="B8" s="47" t="s">
        <v>65</v>
      </c>
      <c r="C8" s="47" t="s">
        <v>66</v>
      </c>
      <c r="D8" s="48">
        <v>0.105</v>
      </c>
      <c r="E8" s="59">
        <v>1008000</v>
      </c>
      <c r="F8" s="80"/>
      <c r="H8" s="63"/>
    </row>
    <row r="9" spans="2:9" x14ac:dyDescent="0.25">
      <c r="B9" s="47" t="s">
        <v>67</v>
      </c>
      <c r="C9" s="47" t="s">
        <v>68</v>
      </c>
      <c r="D9" s="48">
        <v>0.26600000000000001</v>
      </c>
      <c r="E9" s="59">
        <v>2553600</v>
      </c>
      <c r="F9" s="80"/>
      <c r="H9" s="63"/>
    </row>
    <row r="10" spans="2:9" x14ac:dyDescent="0.25">
      <c r="B10" s="47" t="s">
        <v>69</v>
      </c>
      <c r="C10" s="47" t="s">
        <v>70</v>
      </c>
      <c r="D10" s="48">
        <v>0.59299999999999997</v>
      </c>
      <c r="E10" s="59">
        <v>5692800</v>
      </c>
      <c r="F10" s="80"/>
      <c r="H10" s="63"/>
    </row>
    <row r="11" spans="2:9" x14ac:dyDescent="0.25">
      <c r="B11" s="47" t="s">
        <v>71</v>
      </c>
      <c r="C11" s="47" t="s">
        <v>72</v>
      </c>
      <c r="D11" s="48">
        <v>1</v>
      </c>
      <c r="E11" s="59">
        <v>9600000</v>
      </c>
      <c r="F11" s="80"/>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6" t="s">
        <v>97</v>
      </c>
      <c r="C24" s="186"/>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6"/>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1" t="s">
        <v>171</v>
      </c>
      <c r="D3" s="81" t="s">
        <v>170</v>
      </c>
      <c r="E3" s="81" t="s">
        <v>172</v>
      </c>
      <c r="F3" s="81" t="s">
        <v>266</v>
      </c>
    </row>
    <row r="4" spans="2:6" x14ac:dyDescent="0.25">
      <c r="C4" s="82" t="s">
        <v>232</v>
      </c>
      <c r="D4" s="109">
        <v>101</v>
      </c>
      <c r="E4" s="110">
        <v>0.2</v>
      </c>
      <c r="F4" s="111">
        <v>6</v>
      </c>
    </row>
    <row r="5" spans="2:6" x14ac:dyDescent="0.25">
      <c r="C5" s="83" t="s">
        <v>229</v>
      </c>
      <c r="D5" s="109">
        <v>102</v>
      </c>
      <c r="E5" s="110">
        <v>0.2</v>
      </c>
      <c r="F5" s="111">
        <v>6</v>
      </c>
    </row>
    <row r="6" spans="2:6" x14ac:dyDescent="0.25">
      <c r="C6" s="82" t="s">
        <v>218</v>
      </c>
      <c r="D6" s="109">
        <v>105</v>
      </c>
      <c r="E6" s="112">
        <v>0.25</v>
      </c>
      <c r="F6" s="111">
        <v>10</v>
      </c>
    </row>
    <row r="7" spans="2:6" x14ac:dyDescent="0.25">
      <c r="C7" s="82" t="s">
        <v>238</v>
      </c>
      <c r="D7" s="109">
        <v>106</v>
      </c>
      <c r="E7" s="110">
        <v>0.1</v>
      </c>
      <c r="F7" s="111">
        <v>10</v>
      </c>
    </row>
    <row r="8" spans="2:6" x14ac:dyDescent="0.25">
      <c r="C8" s="82" t="s">
        <v>230</v>
      </c>
      <c r="D8" s="109">
        <v>107</v>
      </c>
      <c r="E8" s="110">
        <v>0.28000000000000003</v>
      </c>
      <c r="F8" s="111">
        <v>10</v>
      </c>
    </row>
    <row r="9" spans="2:6" x14ac:dyDescent="0.25">
      <c r="C9" s="82" t="s">
        <v>195</v>
      </c>
      <c r="D9" s="109">
        <v>108</v>
      </c>
      <c r="E9" s="110">
        <v>0.22</v>
      </c>
      <c r="F9" s="111">
        <v>10</v>
      </c>
    </row>
    <row r="10" spans="2:6" x14ac:dyDescent="0.25">
      <c r="C10" s="82" t="s">
        <v>224</v>
      </c>
      <c r="D10" s="109">
        <v>110</v>
      </c>
      <c r="E10" s="110">
        <v>0.15</v>
      </c>
      <c r="F10" s="111">
        <v>10</v>
      </c>
    </row>
    <row r="11" spans="2:6" x14ac:dyDescent="0.25">
      <c r="C11" s="82" t="s">
        <v>233</v>
      </c>
      <c r="D11" s="109">
        <v>111</v>
      </c>
      <c r="E11" s="110">
        <v>0.1</v>
      </c>
      <c r="F11" s="111">
        <v>10</v>
      </c>
    </row>
    <row r="12" spans="2:6" x14ac:dyDescent="0.25">
      <c r="C12" s="83" t="s">
        <v>280</v>
      </c>
      <c r="D12" s="109">
        <v>112</v>
      </c>
      <c r="E12" s="110">
        <v>0.65</v>
      </c>
      <c r="F12" s="111">
        <v>1</v>
      </c>
    </row>
    <row r="13" spans="2:6" x14ac:dyDescent="0.25">
      <c r="C13" s="82" t="s">
        <v>214</v>
      </c>
      <c r="D13" s="109">
        <v>113</v>
      </c>
      <c r="E13" s="112">
        <v>0.3</v>
      </c>
      <c r="F13" s="111">
        <v>2</v>
      </c>
    </row>
    <row r="14" spans="2:6" x14ac:dyDescent="0.25">
      <c r="C14" s="82" t="s">
        <v>227</v>
      </c>
      <c r="D14" s="109">
        <v>114</v>
      </c>
      <c r="E14" s="110">
        <v>0.2</v>
      </c>
      <c r="F14" s="111">
        <v>5</v>
      </c>
    </row>
    <row r="15" spans="2:6" x14ac:dyDescent="0.25">
      <c r="C15" s="82" t="s">
        <v>239</v>
      </c>
      <c r="D15" s="109">
        <v>118</v>
      </c>
      <c r="E15" s="110">
        <v>0.25</v>
      </c>
      <c r="F15" s="111">
        <v>10</v>
      </c>
    </row>
    <row r="16" spans="2:6" x14ac:dyDescent="0.25">
      <c r="C16" s="83" t="s">
        <v>220</v>
      </c>
      <c r="D16" s="109">
        <v>119</v>
      </c>
      <c r="E16" s="110">
        <v>0.2</v>
      </c>
      <c r="F16" s="111">
        <v>6</v>
      </c>
    </row>
    <row r="17" spans="3:6" x14ac:dyDescent="0.25">
      <c r="C17" s="82" t="s">
        <v>186</v>
      </c>
      <c r="D17" s="109">
        <v>121</v>
      </c>
      <c r="E17" s="112">
        <v>0.15</v>
      </c>
      <c r="F17" s="111">
        <v>6</v>
      </c>
    </row>
    <row r="18" spans="3:6" ht="30" x14ac:dyDescent="0.25">
      <c r="C18" s="83" t="s">
        <v>203</v>
      </c>
      <c r="D18" s="109">
        <v>122</v>
      </c>
      <c r="E18" s="110">
        <v>0.1</v>
      </c>
      <c r="F18" s="111">
        <v>10</v>
      </c>
    </row>
    <row r="19" spans="3:6" x14ac:dyDescent="0.25">
      <c r="C19" s="83" t="s">
        <v>202</v>
      </c>
      <c r="D19" s="109">
        <v>123</v>
      </c>
      <c r="E19" s="110">
        <v>0.1</v>
      </c>
      <c r="F19" s="111">
        <v>10</v>
      </c>
    </row>
    <row r="20" spans="3:6" ht="30" x14ac:dyDescent="0.25">
      <c r="C20" s="83" t="s">
        <v>207</v>
      </c>
      <c r="D20" s="109">
        <v>124</v>
      </c>
      <c r="E20" s="110">
        <v>0.15</v>
      </c>
      <c r="F20" s="111">
        <v>10</v>
      </c>
    </row>
    <row r="21" spans="3:6" x14ac:dyDescent="0.25">
      <c r="C21" s="82" t="s">
        <v>206</v>
      </c>
      <c r="D21" s="109">
        <v>125</v>
      </c>
      <c r="E21" s="112">
        <v>0.15</v>
      </c>
      <c r="F21" s="111">
        <v>10</v>
      </c>
    </row>
    <row r="22" spans="3:6" ht="30" x14ac:dyDescent="0.25">
      <c r="C22" s="83" t="s">
        <v>208</v>
      </c>
      <c r="D22" s="109">
        <v>126</v>
      </c>
      <c r="E22" s="110">
        <v>0.2</v>
      </c>
      <c r="F22" s="111">
        <v>10</v>
      </c>
    </row>
    <row r="23" spans="3:6" ht="30" x14ac:dyDescent="0.25">
      <c r="C23" s="83" t="s">
        <v>204</v>
      </c>
      <c r="D23" s="109">
        <v>127</v>
      </c>
      <c r="E23" s="113">
        <v>0.1</v>
      </c>
      <c r="F23" s="111">
        <v>10</v>
      </c>
    </row>
    <row r="24" spans="3:6" ht="30" x14ac:dyDescent="0.25">
      <c r="C24" s="83" t="s">
        <v>210</v>
      </c>
      <c r="D24" s="109">
        <v>128</v>
      </c>
      <c r="E24" s="113">
        <v>0.05</v>
      </c>
      <c r="F24" s="111">
        <v>6</v>
      </c>
    </row>
    <row r="25" spans="3:6" ht="30" x14ac:dyDescent="0.25">
      <c r="C25" s="83" t="s">
        <v>201</v>
      </c>
      <c r="D25" s="109">
        <v>129</v>
      </c>
      <c r="E25" s="113">
        <v>0.1</v>
      </c>
      <c r="F25" s="111">
        <v>10</v>
      </c>
    </row>
    <row r="26" spans="3:6" x14ac:dyDescent="0.25">
      <c r="C26" s="82" t="s">
        <v>209</v>
      </c>
      <c r="D26" s="109">
        <v>130</v>
      </c>
      <c r="E26" s="112">
        <v>0.05</v>
      </c>
      <c r="F26" s="111">
        <v>6</v>
      </c>
    </row>
    <row r="27" spans="3:6" x14ac:dyDescent="0.25">
      <c r="C27" s="82" t="s">
        <v>193</v>
      </c>
      <c r="D27" s="109">
        <v>131</v>
      </c>
      <c r="E27" s="113">
        <v>0.1</v>
      </c>
      <c r="F27" s="111">
        <v>10</v>
      </c>
    </row>
    <row r="28" spans="3:6" x14ac:dyDescent="0.25">
      <c r="C28" s="82" t="s">
        <v>205</v>
      </c>
      <c r="D28" s="109">
        <v>132</v>
      </c>
      <c r="E28" s="113">
        <v>0.1</v>
      </c>
      <c r="F28" s="111">
        <v>10</v>
      </c>
    </row>
    <row r="29" spans="3:6" x14ac:dyDescent="0.25">
      <c r="C29" s="82" t="s">
        <v>194</v>
      </c>
      <c r="D29" s="109">
        <v>133</v>
      </c>
      <c r="E29" s="113">
        <v>0.05</v>
      </c>
      <c r="F29" s="111">
        <v>5</v>
      </c>
    </row>
    <row r="30" spans="3:6" x14ac:dyDescent="0.25">
      <c r="C30" s="82" t="s">
        <v>187</v>
      </c>
      <c r="D30" s="109">
        <v>202</v>
      </c>
      <c r="E30" s="110">
        <v>0.4</v>
      </c>
      <c r="F30" s="111">
        <v>15</v>
      </c>
    </row>
    <row r="31" spans="3:6" x14ac:dyDescent="0.25">
      <c r="C31" s="82" t="s">
        <v>219</v>
      </c>
      <c r="D31" s="109">
        <v>201</v>
      </c>
      <c r="E31" s="110">
        <v>0.65</v>
      </c>
      <c r="F31" s="111">
        <v>15</v>
      </c>
    </row>
    <row r="32" spans="3:6" x14ac:dyDescent="0.25">
      <c r="C32" s="82" t="s">
        <v>226</v>
      </c>
      <c r="D32" s="109">
        <v>203</v>
      </c>
      <c r="E32" s="110">
        <v>0.4</v>
      </c>
      <c r="F32" s="111">
        <v>20</v>
      </c>
    </row>
    <row r="33" spans="3:6" x14ac:dyDescent="0.25">
      <c r="C33" s="83" t="s">
        <v>189</v>
      </c>
      <c r="D33" s="109">
        <v>204</v>
      </c>
      <c r="E33" s="110">
        <v>0.46</v>
      </c>
      <c r="F33" s="111">
        <v>20</v>
      </c>
    </row>
    <row r="34" spans="3:6" x14ac:dyDescent="0.25">
      <c r="C34" s="82" t="s">
        <v>236</v>
      </c>
      <c r="D34" s="109">
        <v>205</v>
      </c>
      <c r="E34" s="112">
        <v>0.15</v>
      </c>
      <c r="F34" s="111">
        <v>10</v>
      </c>
    </row>
    <row r="35" spans="3:6" x14ac:dyDescent="0.25">
      <c r="C35" s="82" t="s">
        <v>191</v>
      </c>
      <c r="D35" s="109">
        <v>206</v>
      </c>
      <c r="E35" s="110">
        <v>7.0000000000000007E-2</v>
      </c>
      <c r="F35" s="111">
        <v>10</v>
      </c>
    </row>
    <row r="36" spans="3:6" x14ac:dyDescent="0.25">
      <c r="C36" s="83" t="s">
        <v>225</v>
      </c>
      <c r="D36" s="109">
        <v>207</v>
      </c>
      <c r="E36" s="110">
        <v>0.3</v>
      </c>
      <c r="F36" s="111">
        <v>10</v>
      </c>
    </row>
    <row r="37" spans="3:6" x14ac:dyDescent="0.25">
      <c r="C37" s="82" t="s">
        <v>243</v>
      </c>
      <c r="D37" s="109">
        <v>209</v>
      </c>
      <c r="E37" s="112">
        <v>0.55000000000000004</v>
      </c>
      <c r="F37" s="111">
        <v>20</v>
      </c>
    </row>
    <row r="38" spans="3:6" x14ac:dyDescent="0.25">
      <c r="C38" s="82" t="s">
        <v>217</v>
      </c>
      <c r="D38" s="109">
        <v>217</v>
      </c>
      <c r="E38" s="110">
        <v>0.6</v>
      </c>
      <c r="F38" s="111">
        <v>10</v>
      </c>
    </row>
    <row r="39" spans="3:6" x14ac:dyDescent="0.25">
      <c r="C39" s="82" t="s">
        <v>246</v>
      </c>
      <c r="D39" s="109">
        <v>218</v>
      </c>
      <c r="E39" s="110">
        <v>0.55000000000000004</v>
      </c>
      <c r="F39" s="111">
        <v>20</v>
      </c>
    </row>
    <row r="40" spans="3:6" x14ac:dyDescent="0.25">
      <c r="C40" s="82" t="s">
        <v>213</v>
      </c>
      <c r="D40" s="109">
        <v>219</v>
      </c>
      <c r="E40" s="110">
        <v>0.1</v>
      </c>
      <c r="F40" s="111">
        <v>10</v>
      </c>
    </row>
    <row r="41" spans="3:6" x14ac:dyDescent="0.25">
      <c r="C41" s="82" t="s">
        <v>279</v>
      </c>
      <c r="D41" s="109">
        <v>222</v>
      </c>
      <c r="E41" s="110">
        <v>0.1</v>
      </c>
      <c r="F41" s="111">
        <v>10</v>
      </c>
    </row>
    <row r="42" spans="3:6" x14ac:dyDescent="0.25">
      <c r="C42" s="82" t="s">
        <v>240</v>
      </c>
      <c r="D42" s="109">
        <v>303</v>
      </c>
      <c r="E42" s="110">
        <v>0.42</v>
      </c>
      <c r="F42" s="111">
        <v>10</v>
      </c>
    </row>
    <row r="43" spans="3:6" x14ac:dyDescent="0.25">
      <c r="C43" s="83" t="s">
        <v>241</v>
      </c>
      <c r="D43" s="109">
        <v>304</v>
      </c>
      <c r="E43" s="110">
        <v>0.4</v>
      </c>
      <c r="F43" s="111">
        <v>15</v>
      </c>
    </row>
    <row r="44" spans="3:6" x14ac:dyDescent="0.25">
      <c r="C44" s="82" t="s">
        <v>242</v>
      </c>
      <c r="D44" s="109">
        <v>305</v>
      </c>
      <c r="E44" s="112">
        <v>0.75</v>
      </c>
      <c r="F44" s="111">
        <v>15</v>
      </c>
    </row>
    <row r="45" spans="3:6" x14ac:dyDescent="0.25">
      <c r="C45" s="84" t="s">
        <v>222</v>
      </c>
      <c r="D45" s="114">
        <v>401</v>
      </c>
      <c r="E45" s="115">
        <v>0.2</v>
      </c>
      <c r="F45" s="111">
        <v>2</v>
      </c>
    </row>
    <row r="46" spans="3:6" x14ac:dyDescent="0.25">
      <c r="C46" s="84" t="s">
        <v>215</v>
      </c>
      <c r="D46" s="114">
        <v>402</v>
      </c>
      <c r="E46" s="115">
        <v>0.25</v>
      </c>
      <c r="F46" s="111">
        <v>2</v>
      </c>
    </row>
    <row r="47" spans="3:6" x14ac:dyDescent="0.25">
      <c r="C47" s="83" t="s">
        <v>223</v>
      </c>
      <c r="D47" s="114">
        <v>403</v>
      </c>
      <c r="E47" s="115">
        <v>0.1</v>
      </c>
      <c r="F47" s="111">
        <v>2</v>
      </c>
    </row>
    <row r="48" spans="3:6" x14ac:dyDescent="0.25">
      <c r="C48" s="83" t="s">
        <v>211</v>
      </c>
      <c r="D48" s="114">
        <v>404</v>
      </c>
      <c r="E48" s="115">
        <v>0.65</v>
      </c>
      <c r="F48" s="111">
        <v>2</v>
      </c>
    </row>
    <row r="49" spans="3:6" x14ac:dyDescent="0.25">
      <c r="C49" s="84" t="s">
        <v>228</v>
      </c>
      <c r="D49" s="114">
        <v>407</v>
      </c>
      <c r="E49" s="112">
        <v>0.2</v>
      </c>
      <c r="F49" s="111">
        <v>10</v>
      </c>
    </row>
    <row r="50" spans="3:6" x14ac:dyDescent="0.25">
      <c r="C50" s="82" t="s">
        <v>237</v>
      </c>
      <c r="D50" s="109">
        <v>501</v>
      </c>
      <c r="E50" s="110">
        <v>0.15</v>
      </c>
      <c r="F50" s="111">
        <v>20</v>
      </c>
    </row>
    <row r="51" spans="3:6" x14ac:dyDescent="0.25">
      <c r="C51" s="82" t="s">
        <v>247</v>
      </c>
      <c r="D51" s="109">
        <v>502</v>
      </c>
      <c r="E51" s="110">
        <v>0.3</v>
      </c>
      <c r="F51" s="111">
        <v>20</v>
      </c>
    </row>
    <row r="52" spans="3:6" x14ac:dyDescent="0.25">
      <c r="C52" s="82" t="s">
        <v>249</v>
      </c>
      <c r="D52" s="109">
        <v>503</v>
      </c>
      <c r="E52" s="110">
        <v>0.25</v>
      </c>
      <c r="F52" s="111">
        <v>20</v>
      </c>
    </row>
    <row r="53" spans="3:6" x14ac:dyDescent="0.25">
      <c r="C53" s="82" t="s">
        <v>182</v>
      </c>
      <c r="D53" s="109">
        <v>504</v>
      </c>
      <c r="E53" s="110">
        <v>0.25</v>
      </c>
      <c r="F53" s="111">
        <v>20</v>
      </c>
    </row>
    <row r="54" spans="3:6" x14ac:dyDescent="0.25">
      <c r="C54" s="83" t="s">
        <v>196</v>
      </c>
      <c r="D54" s="109">
        <v>505</v>
      </c>
      <c r="E54" s="110">
        <v>0.5</v>
      </c>
      <c r="F54" s="111">
        <v>10</v>
      </c>
    </row>
    <row r="55" spans="3:6" x14ac:dyDescent="0.25">
      <c r="C55" s="82" t="s">
        <v>192</v>
      </c>
      <c r="D55" s="109">
        <v>506</v>
      </c>
      <c r="E55" s="112">
        <v>0.5</v>
      </c>
      <c r="F55" s="111">
        <v>10</v>
      </c>
    </row>
    <row r="56" spans="3:6" x14ac:dyDescent="0.25">
      <c r="C56" s="83" t="s">
        <v>197</v>
      </c>
      <c r="D56" s="109">
        <v>507</v>
      </c>
      <c r="E56" s="112">
        <v>0.65</v>
      </c>
      <c r="F56" s="111">
        <v>10</v>
      </c>
    </row>
    <row r="57" spans="3:6" x14ac:dyDescent="0.25">
      <c r="C57" s="83" t="s">
        <v>184</v>
      </c>
      <c r="D57" s="109">
        <v>510</v>
      </c>
      <c r="E57" s="116">
        <v>0.4</v>
      </c>
      <c r="F57" s="111">
        <v>10</v>
      </c>
    </row>
    <row r="58" spans="3:6" x14ac:dyDescent="0.25">
      <c r="C58" s="82" t="s">
        <v>173</v>
      </c>
      <c r="D58" s="109">
        <v>511</v>
      </c>
      <c r="E58" s="112">
        <v>0.1</v>
      </c>
      <c r="F58" s="111">
        <v>10</v>
      </c>
    </row>
    <row r="59" spans="3:6" x14ac:dyDescent="0.25">
      <c r="C59" s="82" t="s">
        <v>190</v>
      </c>
      <c r="D59" s="109">
        <v>514</v>
      </c>
      <c r="E59" s="110">
        <v>0.8</v>
      </c>
      <c r="F59" s="111">
        <v>30</v>
      </c>
    </row>
    <row r="60" spans="3:6" x14ac:dyDescent="0.25">
      <c r="C60" s="82" t="s">
        <v>179</v>
      </c>
      <c r="D60" s="109">
        <v>515</v>
      </c>
      <c r="E60" s="110">
        <v>0.65</v>
      </c>
      <c r="F60" s="111">
        <v>30</v>
      </c>
    </row>
    <row r="61" spans="3:6" x14ac:dyDescent="0.25">
      <c r="C61" s="83" t="s">
        <v>178</v>
      </c>
      <c r="D61" s="109">
        <v>516</v>
      </c>
      <c r="E61" s="110">
        <v>0.95</v>
      </c>
      <c r="F61" s="111">
        <v>20</v>
      </c>
    </row>
    <row r="62" spans="3:6" x14ac:dyDescent="0.25">
      <c r="C62" s="82" t="s">
        <v>176</v>
      </c>
      <c r="D62" s="109">
        <v>517</v>
      </c>
      <c r="E62" s="112">
        <v>0.28000000000000003</v>
      </c>
      <c r="F62" s="111">
        <v>20</v>
      </c>
    </row>
    <row r="63" spans="3:6" x14ac:dyDescent="0.25">
      <c r="C63" s="82" t="s">
        <v>212</v>
      </c>
      <c r="D63" s="109">
        <v>518</v>
      </c>
      <c r="E63" s="110">
        <v>0.45</v>
      </c>
      <c r="F63" s="111">
        <v>10</v>
      </c>
    </row>
    <row r="64" spans="3:6" x14ac:dyDescent="0.25">
      <c r="C64" s="82" t="s">
        <v>174</v>
      </c>
      <c r="D64" s="109">
        <v>519</v>
      </c>
      <c r="E64" s="110">
        <v>0.25</v>
      </c>
      <c r="F64" s="111">
        <v>10</v>
      </c>
    </row>
    <row r="65" spans="3:6" x14ac:dyDescent="0.25">
      <c r="C65" s="82" t="s">
        <v>234</v>
      </c>
      <c r="D65" s="109">
        <v>520</v>
      </c>
      <c r="E65" s="110">
        <v>0.4</v>
      </c>
      <c r="F65" s="111">
        <v>10</v>
      </c>
    </row>
    <row r="66" spans="3:6" x14ac:dyDescent="0.25">
      <c r="C66" s="82" t="s">
        <v>175</v>
      </c>
      <c r="D66" s="109">
        <v>521</v>
      </c>
      <c r="E66" s="113">
        <v>0.25</v>
      </c>
      <c r="F66" s="111">
        <v>10</v>
      </c>
    </row>
    <row r="67" spans="3:6" x14ac:dyDescent="0.25">
      <c r="C67" s="82" t="s">
        <v>235</v>
      </c>
      <c r="D67" s="109">
        <v>522</v>
      </c>
      <c r="E67" s="113">
        <v>0.4</v>
      </c>
      <c r="F67" s="111">
        <v>10</v>
      </c>
    </row>
    <row r="68" spans="3:6" x14ac:dyDescent="0.25">
      <c r="C68" s="82" t="s">
        <v>183</v>
      </c>
      <c r="D68" s="109">
        <v>523</v>
      </c>
      <c r="E68" s="113">
        <v>0.95</v>
      </c>
      <c r="F68" s="111">
        <v>10</v>
      </c>
    </row>
    <row r="69" spans="3:6" x14ac:dyDescent="0.25">
      <c r="C69" s="82" t="s">
        <v>198</v>
      </c>
      <c r="D69" s="109">
        <v>524</v>
      </c>
      <c r="E69" s="113">
        <v>0.1</v>
      </c>
      <c r="F69" s="111">
        <v>10</v>
      </c>
    </row>
    <row r="70" spans="3:6" x14ac:dyDescent="0.25">
      <c r="C70" s="83" t="s">
        <v>188</v>
      </c>
      <c r="D70" s="109">
        <v>525</v>
      </c>
      <c r="E70" s="113">
        <v>0.25</v>
      </c>
      <c r="F70" s="111">
        <v>10</v>
      </c>
    </row>
    <row r="71" spans="3:6" x14ac:dyDescent="0.25">
      <c r="C71" s="82" t="s">
        <v>199</v>
      </c>
      <c r="D71" s="109">
        <v>526</v>
      </c>
      <c r="E71" s="112">
        <v>0.5</v>
      </c>
      <c r="F71" s="111">
        <v>10</v>
      </c>
    </row>
    <row r="72" spans="3:6" x14ac:dyDescent="0.25">
      <c r="C72" s="82" t="s">
        <v>200</v>
      </c>
      <c r="D72" s="109">
        <v>527</v>
      </c>
      <c r="E72" s="113">
        <v>0.95</v>
      </c>
      <c r="F72" s="111">
        <v>10</v>
      </c>
    </row>
    <row r="73" spans="3:6" x14ac:dyDescent="0.25">
      <c r="C73" s="82" t="s">
        <v>180</v>
      </c>
      <c r="D73" s="109">
        <v>528</v>
      </c>
      <c r="E73" s="113">
        <v>0.2</v>
      </c>
      <c r="F73" s="111">
        <v>10</v>
      </c>
    </row>
    <row r="74" spans="3:6" x14ac:dyDescent="0.25">
      <c r="C74" s="82" t="s">
        <v>267</v>
      </c>
      <c r="D74" s="109">
        <v>529</v>
      </c>
      <c r="E74" s="113">
        <v>0.35</v>
      </c>
      <c r="F74" s="111">
        <v>10</v>
      </c>
    </row>
    <row r="75" spans="3:6" x14ac:dyDescent="0.25">
      <c r="C75" s="82" t="s">
        <v>245</v>
      </c>
      <c r="D75" s="109">
        <v>532</v>
      </c>
      <c r="E75" s="112">
        <v>0.25</v>
      </c>
      <c r="F75" s="111">
        <v>10</v>
      </c>
    </row>
    <row r="76" spans="3:6" x14ac:dyDescent="0.25">
      <c r="C76" s="82" t="s">
        <v>244</v>
      </c>
      <c r="D76" s="109">
        <v>533</v>
      </c>
      <c r="E76" s="113">
        <v>0.15</v>
      </c>
      <c r="F76" s="111">
        <v>5</v>
      </c>
    </row>
    <row r="77" spans="3:6" x14ac:dyDescent="0.25">
      <c r="C77" s="82" t="s">
        <v>248</v>
      </c>
      <c r="D77" s="109">
        <v>535</v>
      </c>
      <c r="E77" s="113">
        <v>0.2</v>
      </c>
      <c r="F77" s="111">
        <v>10</v>
      </c>
    </row>
    <row r="78" spans="3:6" x14ac:dyDescent="0.25">
      <c r="C78" s="82" t="s">
        <v>250</v>
      </c>
      <c r="D78" s="109">
        <v>536</v>
      </c>
      <c r="E78" s="113">
        <v>0.4</v>
      </c>
      <c r="F78" s="111">
        <v>20</v>
      </c>
    </row>
    <row r="79" spans="3:6" x14ac:dyDescent="0.25">
      <c r="C79" s="82" t="s">
        <v>181</v>
      </c>
      <c r="D79" s="109">
        <v>537</v>
      </c>
      <c r="E79" s="113">
        <v>0.4</v>
      </c>
      <c r="F79" s="111">
        <v>20</v>
      </c>
    </row>
    <row r="80" spans="3:6" x14ac:dyDescent="0.25">
      <c r="C80" s="82" t="s">
        <v>185</v>
      </c>
      <c r="D80" s="109">
        <v>538</v>
      </c>
      <c r="E80" s="113">
        <v>0.45</v>
      </c>
      <c r="F80" s="111">
        <v>20</v>
      </c>
    </row>
    <row r="81" spans="3:6" x14ac:dyDescent="0.25">
      <c r="C81" s="82" t="s">
        <v>216</v>
      </c>
      <c r="D81" s="109">
        <v>539</v>
      </c>
      <c r="E81" s="113">
        <v>0.4</v>
      </c>
      <c r="F81" s="111">
        <v>20</v>
      </c>
    </row>
    <row r="82" spans="3:6" x14ac:dyDescent="0.25">
      <c r="C82" s="82" t="s">
        <v>221</v>
      </c>
      <c r="D82" s="109">
        <v>540</v>
      </c>
      <c r="E82" s="113">
        <v>0.25</v>
      </c>
      <c r="F82" s="111">
        <v>10</v>
      </c>
    </row>
    <row r="83" spans="3:6" x14ac:dyDescent="0.25">
      <c r="C83" s="82" t="s">
        <v>177</v>
      </c>
      <c r="D83" s="109">
        <v>542</v>
      </c>
      <c r="E83" s="113">
        <v>0.35</v>
      </c>
      <c r="F83" s="111">
        <v>10</v>
      </c>
    </row>
    <row r="84" spans="3:6" x14ac:dyDescent="0.25">
      <c r="C84" s="82" t="s">
        <v>231</v>
      </c>
      <c r="D84" s="109">
        <v>543</v>
      </c>
      <c r="E84" s="113">
        <v>0.35</v>
      </c>
      <c r="F84" s="111">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41</vt:i4>
      </vt:variant>
    </vt:vector>
  </HeadingPairs>
  <TitlesOfParts>
    <vt:vector size="51" baseType="lpstr">
      <vt:lpstr>README</vt: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2018-08-02T18:58:13Z</cp:lastPrinted>
  <dcterms:created xsi:type="dcterms:W3CDTF">2012-07-25T15:48:32Z</dcterms:created>
  <dcterms:modified xsi:type="dcterms:W3CDTF">2018-10-30T22:06:42Z</dcterms:modified>
</cp:coreProperties>
</file>